
<file path=[Content_Types].xml><?xml version="1.0" encoding="utf-8"?>
<Types xmlns="http://schemas.openxmlformats.org/package/2006/content-types">
  <Default Extension="bin" ContentType="application/vnd.openxmlformats-officedocument.spreadsheetml.printerSettings"/>
  <Default Extension="wmf" ContentType="image/x-w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mc:AlternateContent xmlns:mc="http://schemas.openxmlformats.org/markup-compatibility/2006">
    <mc:Choice Requires="x15">
      <x15ac:absPath xmlns:x15ac="http://schemas.microsoft.com/office/spreadsheetml/2010/11/ac" url="D:\Smrutika Thoti\OneDrive - Travel food Services\Hyderabad\Chai Point D005\Electrical\"/>
    </mc:Choice>
  </mc:AlternateContent>
  <bookViews>
    <workbookView xWindow="0" yWindow="0" windowWidth="23040" windowHeight="9190" activeTab="1"/>
  </bookViews>
  <sheets>
    <sheet name="Summary" sheetId="2" r:id="rId1"/>
    <sheet name="Electrical" sheetId="8" r:id="rId2"/>
  </sheets>
  <definedNames>
    <definedName name="__xlnm.Print_Area_1">#REF!</definedName>
    <definedName name="__xlnm.Print_Area_2">#REF!</definedName>
    <definedName name="__xlnm.Print_Area_3">#REF!</definedName>
    <definedName name="__xlnm.Print_Area_4">#REF!</definedName>
    <definedName name="__xlnm.Print_Area_5">#REF!</definedName>
    <definedName name="__xlnm_Print_Area">#REF!</definedName>
    <definedName name="__xlnm_Print_Area_1">#REF!</definedName>
    <definedName name="__xlnm_Print_Area_2">#REF!</definedName>
    <definedName name="__xlnm_Print_Area_3">#REF!</definedName>
    <definedName name="__xlnm_Print_Area_4">#REF!</definedName>
    <definedName name="__xlnm_Print_Area_5">#REF!</definedName>
    <definedName name="_xlnm._FilterDatabase" localSheetId="1" hidden="1">Electrical!$A$1:$H$99</definedName>
    <definedName name="ER">#REF!</definedName>
    <definedName name="sani">#REF!</definedName>
    <definedName name="Sanitary">#REF!</definedName>
    <definedName name="sanitry">#REF!</definedName>
    <definedName name="santry">#REF!</definedName>
  </definedNames>
  <calcPr calcId="162913"/>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G98" i="8" l="1"/>
  <c r="G97" i="8"/>
  <c r="G96" i="8"/>
  <c r="G95" i="8"/>
  <c r="G92" i="8"/>
  <c r="G91" i="8"/>
  <c r="G90" i="8"/>
  <c r="G89" i="8"/>
  <c r="G86" i="8"/>
  <c r="G85" i="8"/>
  <c r="G87" i="8" s="1"/>
  <c r="G82" i="8"/>
  <c r="G81" i="8"/>
  <c r="G80" i="8"/>
  <c r="G79" i="8"/>
  <c r="G78" i="8"/>
  <c r="G75" i="8"/>
  <c r="G74" i="8"/>
  <c r="G73" i="8"/>
  <c r="G72" i="8"/>
  <c r="G71" i="8"/>
  <c r="G68" i="8"/>
  <c r="G67" i="8"/>
  <c r="G66" i="8"/>
  <c r="G65" i="8"/>
  <c r="G64" i="8"/>
  <c r="G61" i="8"/>
  <c r="G60" i="8"/>
  <c r="G58" i="8"/>
  <c r="G57" i="8"/>
  <c r="G56" i="8"/>
  <c r="G55" i="8"/>
  <c r="G54" i="8"/>
  <c r="G51" i="8"/>
  <c r="G50" i="8"/>
  <c r="G49" i="8"/>
  <c r="G48" i="8"/>
  <c r="G47" i="8"/>
  <c r="G46" i="8"/>
  <c r="G45" i="8"/>
  <c r="G44" i="8"/>
  <c r="G43" i="8"/>
  <c r="G42" i="8"/>
  <c r="G41" i="8"/>
  <c r="G40" i="8"/>
  <c r="G39" i="8"/>
  <c r="G38" i="8"/>
  <c r="G37" i="8"/>
  <c r="G36" i="8"/>
  <c r="G35" i="8"/>
  <c r="G32" i="8"/>
  <c r="G31" i="8"/>
  <c r="G30" i="8"/>
  <c r="G29" i="8"/>
  <c r="G28" i="8"/>
  <c r="G27" i="8"/>
  <c r="G24" i="8"/>
  <c r="G23" i="8"/>
  <c r="G22" i="8"/>
  <c r="G21" i="8"/>
  <c r="G20" i="8"/>
  <c r="G19" i="8"/>
  <c r="G18" i="8"/>
  <c r="G17" i="8"/>
  <c r="G16" i="8"/>
  <c r="G15" i="8"/>
  <c r="G14" i="8"/>
  <c r="G13" i="8"/>
  <c r="G12" i="8"/>
  <c r="G11" i="8"/>
  <c r="G10" i="8"/>
  <c r="G9" i="8"/>
  <c r="G8" i="8"/>
  <c r="G7" i="8"/>
  <c r="G6" i="8"/>
  <c r="G5" i="8"/>
  <c r="D40" i="2"/>
  <c r="E40" i="2" s="1"/>
  <c r="D41" i="2"/>
  <c r="E41" i="2" s="1"/>
  <c r="G83" i="8" l="1"/>
  <c r="G25" i="8"/>
  <c r="G69" i="8"/>
  <c r="G99" i="8"/>
  <c r="G62" i="8"/>
  <c r="G76" i="8"/>
  <c r="G33" i="8"/>
  <c r="G93" i="8"/>
  <c r="G52" i="8"/>
  <c r="B37" i="2"/>
  <c r="D37" i="2" s="1"/>
  <c r="E37" i="2" s="1"/>
  <c r="D39" i="2"/>
  <c r="E39" i="2" s="1"/>
  <c r="D38" i="2"/>
  <c r="E38" i="2" s="1"/>
  <c r="D36" i="2"/>
  <c r="E36" i="2" s="1"/>
  <c r="D35" i="2"/>
  <c r="E35" i="2" s="1"/>
  <c r="E42" i="2" l="1"/>
  <c r="B32" i="2"/>
  <c r="D32" i="2" s="1"/>
  <c r="E32" i="2" s="1"/>
  <c r="A3" i="2" l="1"/>
  <c r="A31" i="2"/>
  <c r="A30" i="2"/>
  <c r="A29" i="2"/>
  <c r="A24" i="2"/>
  <c r="A23" i="2"/>
  <c r="A22" i="2"/>
  <c r="A21" i="2"/>
  <c r="A20" i="2"/>
  <c r="A19" i="2"/>
  <c r="A18" i="2"/>
  <c r="A17" i="2"/>
  <c r="A16" i="2"/>
  <c r="A14" i="2"/>
  <c r="A13" i="2"/>
  <c r="A12" i="2"/>
  <c r="A11" i="2"/>
  <c r="A10" i="2"/>
  <c r="A9" i="2"/>
  <c r="A8" i="2"/>
  <c r="B30" i="2" l="1"/>
  <c r="D30" i="2" s="1"/>
  <c r="E30" i="2" s="1"/>
  <c r="B5" i="2" l="1"/>
  <c r="D5" i="2" s="1"/>
  <c r="E5" i="2" s="1"/>
  <c r="B10" i="2"/>
  <c r="D10" i="2" s="1"/>
  <c r="E10" i="2" s="1"/>
  <c r="B9" i="2"/>
  <c r="D9" i="2" s="1"/>
  <c r="E9" i="2" s="1"/>
  <c r="B8" i="2"/>
  <c r="D8" i="2" s="1"/>
  <c r="E8" i="2" s="1"/>
  <c r="B7" i="2"/>
  <c r="D7" i="2" s="1"/>
  <c r="E7" i="2" s="1"/>
  <c r="B6" i="2"/>
  <c r="D6" i="2" s="1"/>
  <c r="E6" i="2" s="1"/>
  <c r="B4" i="2"/>
  <c r="D4" i="2" s="1"/>
  <c r="E4" i="2" s="1"/>
  <c r="B17" i="2"/>
  <c r="D17" i="2" s="1"/>
  <c r="E17" i="2" s="1"/>
  <c r="B3" i="2"/>
  <c r="B15" i="2"/>
  <c r="D15" i="2" s="1"/>
  <c r="E15" i="2" s="1"/>
  <c r="B12" i="2"/>
  <c r="D12" i="2" s="1"/>
  <c r="E12" i="2" s="1"/>
  <c r="B11" i="2"/>
  <c r="D11" i="2" s="1"/>
  <c r="E11" i="2" s="1"/>
  <c r="B13" i="2"/>
  <c r="D13" i="2" s="1"/>
  <c r="E13" i="2" s="1"/>
  <c r="B22" i="2"/>
  <c r="D22" i="2" s="1"/>
  <c r="E22" i="2" s="1"/>
  <c r="B26" i="2"/>
  <c r="D26" i="2" s="1"/>
  <c r="E26" i="2" s="1"/>
  <c r="B29" i="2"/>
  <c r="D29" i="2" s="1"/>
  <c r="E29" i="2" s="1"/>
  <c r="B31" i="2"/>
  <c r="D31" i="2" s="1"/>
  <c r="E31" i="2" s="1"/>
  <c r="B14" i="2"/>
  <c r="D14" i="2" s="1"/>
  <c r="E14" i="2" s="1"/>
  <c r="B23" i="2"/>
  <c r="D23" i="2" s="1"/>
  <c r="E23" i="2" s="1"/>
  <c r="B24" i="2"/>
  <c r="D24" i="2" s="1"/>
  <c r="E24" i="2" s="1"/>
  <c r="B25" i="2"/>
  <c r="D25" i="2" s="1"/>
  <c r="E25" i="2" s="1"/>
  <c r="B19" i="2"/>
  <c r="D19" i="2" s="1"/>
  <c r="E19" i="2" s="1"/>
  <c r="B16" i="2"/>
  <c r="D16" i="2" s="1"/>
  <c r="E16" i="2" s="1"/>
  <c r="B20" i="2"/>
  <c r="D20" i="2" s="1"/>
  <c r="E20" i="2" s="1"/>
  <c r="B21" i="2"/>
  <c r="D21" i="2" s="1"/>
  <c r="E21" i="2" s="1"/>
  <c r="B28" i="2"/>
  <c r="D28" i="2" s="1"/>
  <c r="E28" i="2" s="1"/>
  <c r="B27" i="2"/>
  <c r="D27" i="2" s="1"/>
  <c r="E27" i="2" s="1"/>
  <c r="B18" i="2"/>
  <c r="D18" i="2" s="1"/>
  <c r="E18" i="2" s="1"/>
  <c r="D3" i="2" l="1"/>
  <c r="E3" i="2" s="1"/>
  <c r="E33" i="2" s="1"/>
  <c r="B33" i="2"/>
  <c r="E43" i="2" l="1"/>
</calcChain>
</file>

<file path=xl/sharedStrings.xml><?xml version="1.0" encoding="utf-8"?>
<sst xmlns="http://schemas.openxmlformats.org/spreadsheetml/2006/main" count="312" uniqueCount="134">
  <si>
    <t>Catogery</t>
  </si>
  <si>
    <t>HSN CODE</t>
  </si>
  <si>
    <t>Description</t>
  </si>
  <si>
    <t>Unit</t>
  </si>
  <si>
    <t>Qty</t>
  </si>
  <si>
    <t>Rate</t>
  </si>
  <si>
    <t>Amount</t>
  </si>
  <si>
    <t>995429</t>
  </si>
  <si>
    <t>Nos</t>
  </si>
  <si>
    <t>Total</t>
  </si>
  <si>
    <t>9954</t>
  </si>
  <si>
    <t>Flooring &amp; Wall Tiling</t>
  </si>
  <si>
    <t>Rmt</t>
  </si>
  <si>
    <t>Ls</t>
  </si>
  <si>
    <t>No's</t>
  </si>
  <si>
    <t>MEP</t>
  </si>
  <si>
    <t>A</t>
  </si>
  <si>
    <t>All wirings should be Polycab Havells RR kabel make. cable numbering ferrules to be used for all the wiring.</t>
  </si>
  <si>
    <t>Wiring</t>
  </si>
  <si>
    <t>1.5 sqmmx 3run (Copper wiring FRLS )Wirings including wall chipping making groves, PVC pipe casing clams bend etc complete, Wirings for lights fly trap, freezer,cooler, fans, signages etc complete Make should Polycab Havells RR kabel</t>
  </si>
  <si>
    <t>2.5 sqmmx 2run 1.5 Sq.mm X 1 run for earthing (Copper wiring FRLS )Wirings including wall chipping making groves, PVC pipe casing clams bend etc complete, Wirings for lights fly trap, freezer,cooler, fans, signages etc complete Make should Polycab Havells RR kabel</t>
  </si>
  <si>
    <t>4.0 sqmm x 2 runs and 2.5 sqmmX 1 run for Earthing (copper wires FRLS )Wirings including wall chipping making grooves, PVC pipe Casing, clams bend etc complete,for power sockets like Induction pad HM HW,industrical sockets geyser etc</t>
  </si>
  <si>
    <t>4.0 sqmm x 4 runs and 2.5 sqmmX 1 run for Earthing (copper wires FRLS )Wirings including wall chipping making grooves, PVC pipe Casing, clams bend etc complete. Brand should Polycab Havells RR kabel</t>
  </si>
  <si>
    <t>6.0 sqmm x 4 runs and 2.5 sqmmX 1 run for Earthing (copper wires FRLS )Wirings including wall chipping making grooves, PVC pipe Casing, clams bend etc complete. Brand should Polycab Havells RR kabel</t>
  </si>
  <si>
    <t>10 sqmm 4 core armourd copper cable including wall opening chipping making grooves, PVC pipe Casing, clams bend etc complete, for main line or generatore etc. Make should Polycab Havells RR kabel</t>
  </si>
  <si>
    <t>Providing and Laying of 14guage Speaker wiring including wall chipping making groves, PVC pipe casing clams bend etc complete. Philips Havells.</t>
  </si>
  <si>
    <t>Proving and fixing CCTV wiring with Cat6, Wirings including wall chipping making groves, PVC pipe casing clams bend etc complete D link</t>
  </si>
  <si>
    <t xml:space="preserve">Supplying and laying of 1.5 sq mm 2 core cable for comunication </t>
  </si>
  <si>
    <t xml:space="preserve">Supplying and laying of 2.5 sq mm 3 core cable for fire panel ups points </t>
  </si>
  <si>
    <t>installation of internet cable</t>
  </si>
  <si>
    <t xml:space="preserve">Supplying and fixing of 2.5 sq mm flaxible cable for R O </t>
  </si>
  <si>
    <t xml:space="preserve">Supplying and fixing of cable copper glanding </t>
  </si>
  <si>
    <t xml:space="preserve">No's </t>
  </si>
  <si>
    <t>Supplying and terminetion of the 16/4 core cable with gland legs.</t>
  </si>
  <si>
    <t>set</t>
  </si>
  <si>
    <t>Supplying and terminetion of the4/4 core cable with gland legs.</t>
  </si>
  <si>
    <t>Supplying  of matereal the 4/4 core cable with gland legs.</t>
  </si>
  <si>
    <t>Supplying and fixing of 16A 2 pole mcb for AC</t>
  </si>
  <si>
    <t>Supplying and fixing of the 2.5 sq mm 3 core copper wire for ups looping</t>
  </si>
  <si>
    <t>9405</t>
  </si>
  <si>
    <t>Supplying and fixing of Lighting points  including wall chipping making groves, PVC pipe casing clams bend etc complete. Philips Finolex Havells.</t>
  </si>
  <si>
    <t>No</t>
  </si>
  <si>
    <t>Main Power Supply Cable</t>
  </si>
  <si>
    <t>Cabling</t>
  </si>
  <si>
    <t>16 sqmm 4 core armourd copper cable including wall opening chipping making grooves, PVC pipe Casing, clams bend etc complete, for main line or generatore etc. Make should Polycab Havells RR kabel</t>
  </si>
  <si>
    <t>10 sqmm 4 core armourd Alumunium cable including wall opening chipping making grooves, PVC pipe Casing clams bend etc complete, for main line or generatore etc. Make should Polycab Havells RR kabel</t>
  </si>
  <si>
    <t>16 sqmm 4 core armourd Alumunium cable including wall openning chipping making grooves, PVC pipe Casing, clams bend etc complete, for main line or generatore etc. Make should Polycab Havells RR kabel</t>
  </si>
  <si>
    <t>25 sqmm 4 core armourd Alumunium cable including wall opening, chipping making grooves, PVC pipe Casing, clams bend etc complete, for main line or generatore etc. Make should Polycab Havells RR kabel</t>
  </si>
  <si>
    <t>35 sqmm 4 core armourd Alumunium cable including wall opening, chipping making grooves, PVC pipe Casing, clams bend etc complete, for main line or generatore etc. Make should Polycab Havells RR kabel</t>
  </si>
  <si>
    <t>50 sqmm 3.5 core armourd Alumunium cable including wall opening, chipping making grooves, PVC pipe Casing, clams bend etc complete, for main line or generatore etc. Make should Polycab Havells RR kabel</t>
  </si>
  <si>
    <t>Switch &amp; socket</t>
  </si>
  <si>
    <t>Providing and fixing of 15 Amps 6 module 2 + 2 switch and sockets with PVC or MS box etc complete, Make Anchor Roma.</t>
  </si>
  <si>
    <t>Providing and fixing of 15 Amps 3 module 1+1 switch and sockets with PVC or MS box etc complete, Make Anchor Roma</t>
  </si>
  <si>
    <t>Providing and fixing of 5 Amps 6module 2+2 switch and sockets with PVC or MS box etc complete, Make Anchor Roma.</t>
  </si>
  <si>
    <t>Providing and fixing of 5 Amps 3 module 1+1 switch and sockets with PVC or MS box etc complete, with PVC or MS box etc complete, Make Anchor Roma.</t>
  </si>
  <si>
    <t>Providing and fixing of 4 module switch plate with 1 switch, 1 socket and 1 usb for charging, Make Anchor Roma., Make Anchor Roma.</t>
  </si>
  <si>
    <t>P/installing Charging point 1switch+1socket+1USB in black color</t>
  </si>
  <si>
    <t>Supply and fixing of 20 Amps industrial socket Legrand, Schneider make with 20amps DP Mcb</t>
  </si>
  <si>
    <t>32A 5Pin 3 Phase Plug and Socket with TPN MCB</t>
  </si>
  <si>
    <t>Supplying and fixing of the cat-6 IO's with box and plate  including wall chipping making groves, PVC pipe casing clams bend etc complete.</t>
  </si>
  <si>
    <t xml:space="preserve">Supplying and fixing of ligrand make RCBO MS box for mall side incomer </t>
  </si>
  <si>
    <t>Shifting of Rcbo Box for Mall Side</t>
  </si>
  <si>
    <t>Shifting of 6model Data Points Box for Mall Side</t>
  </si>
  <si>
    <t xml:space="preserve">Supplying and fixing of 20A plug top </t>
  </si>
  <si>
    <t xml:space="preserve">Supplying and fixing of danger board </t>
  </si>
  <si>
    <t>Supplying and fixing of 16A 2 pole mcb for HVAC</t>
  </si>
  <si>
    <t xml:space="preserve">Supllying of black colore switch plate </t>
  </si>
  <si>
    <t>Supplying and fixing of rc cable for amplifier</t>
  </si>
  <si>
    <t>RMT</t>
  </si>
  <si>
    <t>Distrubution Board (DB)</t>
  </si>
  <si>
    <t>DB</t>
  </si>
  <si>
    <t>6 Way 8 + 18 Modules TPN Distribution Board - of Legrand / Havells make including 4Pole MCCB 63 Amps, 32A MCB , SPN MCB 25A 5 no's SPN MCB 16A 5 nos &amp; 10 Amps 5 nos), including DB dressing load balancing Labeling.</t>
  </si>
  <si>
    <t>8 Way 8+24 Modules TPN Distribution Board - of Legrand / Havells make including 4Pole MCCB 63 Amps 1no, 32A MCB- 1no, SPN MCB 25A 8 no SPN MCB 16A 8 nos &amp; 10Amps 8nos), including DB dressing load balancing Labeling.</t>
  </si>
  <si>
    <t>12 Way 8 +36 Modules TPN Distribution Board - of Legrand / Havells make including 4Pole MCCB 63 Amps, 32A MCB- 1no, SPN MCB 25A 8 no SPN MCB 16A 8 nos &amp; 10 Amps 12 nos ,20 amps 4 pole MCB 3 nos ), including DB dressing load balancing Labeling.</t>
  </si>
  <si>
    <t>4 Way SPN DB of Legrand / Schneider make including, MCB (25 amps- 1 nos single phase Change over MCB for UPS</t>
  </si>
  <si>
    <t>P/Installing 32amp 4P TNPN</t>
  </si>
  <si>
    <t>P/Installing 40AMP RCCB</t>
  </si>
  <si>
    <t xml:space="preserve">Suplying and fixing of  63A 4 pole ELCB Asper aproved make </t>
  </si>
  <si>
    <t>`</t>
  </si>
  <si>
    <t xml:space="preserve">Supplying &amp; Fixing of AHU electrical panel </t>
  </si>
  <si>
    <t>Electrical Panel</t>
  </si>
  <si>
    <t>Main Electrical pannel</t>
  </si>
  <si>
    <t xml:space="preserve">I/T/C of Electrical Panel of appropriate size as directed </t>
  </si>
  <si>
    <t>Providing fire rated floor mat for electrical DB room(4'x4')</t>
  </si>
  <si>
    <t>P/installing 100amp Bus Bar</t>
  </si>
  <si>
    <t xml:space="preserve"> Nos</t>
  </si>
  <si>
    <t xml:space="preserve">Providing and fixing glow Danger sign for Electrical DB </t>
  </si>
  <si>
    <t>Cable tray</t>
  </si>
  <si>
    <t>Providng and fixing in place cable tray 22 Guage of different sizes as mentioned below</t>
  </si>
  <si>
    <t>100mm wide</t>
  </si>
  <si>
    <t>150mm wide</t>
  </si>
  <si>
    <t>200mm wide</t>
  </si>
  <si>
    <t>300mm wide</t>
  </si>
  <si>
    <t>Fixture installation</t>
  </si>
  <si>
    <t>I / T / C of all Light fixtures/ Fans/ wall shelfs/Fire extinguishers/Misc items as directed</t>
  </si>
  <si>
    <t xml:space="preserve">Flay catcher fixing </t>
  </si>
  <si>
    <t>Installation of TV screens as guided</t>
  </si>
  <si>
    <t xml:space="preserve">Supply of tv wall bracket as-per your requirment </t>
  </si>
  <si>
    <t xml:space="preserve">Music player installation </t>
  </si>
  <si>
    <t xml:space="preserve">MS Conduit </t>
  </si>
  <si>
    <t>MS Conduit</t>
  </si>
  <si>
    <t>Poviding and fixing MS conduits in place of PVC conduits for item no. (1.01-1.13)</t>
  </si>
  <si>
    <t xml:space="preserve">MS Flexible pipe </t>
  </si>
  <si>
    <t>UPS (For Sigange/Lighting)</t>
  </si>
  <si>
    <t>USP</t>
  </si>
  <si>
    <t>S / I / T / C of 1.0 kVA capacity single phase UPS with 15 minutes built-in battery backup (APC/ Emerson make)</t>
  </si>
  <si>
    <t>S / I / T / C of 2.0 kVA capacity single phase UPS with 15 minutes built-in battery backup (APC/Emerson make)</t>
  </si>
  <si>
    <t>S / I / T / C of 3.0 kVA capacity single phase UPS with 30 minutes built-in battery backup (APC/Emerson make)</t>
  </si>
  <si>
    <t xml:space="preserve">Providing &amp; Fixing of Ups Stand </t>
  </si>
  <si>
    <t>Earthing</t>
  </si>
  <si>
    <t>GI earthing stations using necessary accessories, including excavation of earth (Depth 1m) pit and back filling with alternative layers of salt and charcoal, as per Indian Standard Specification IS 3043. The rate shall also include construction of inspection chamber of size 450 x 450mm, using medium duty CI chamber cover with required masonry work. Test links shall be provided inside the earthing chamber. Earthing resistance values to be recorded using calibrated earthing meggar. The identification number shall be provided both inside and outside pit and nearest wall with paint.</t>
  </si>
  <si>
    <t>Copper earthing using necessary accessories, including excavation of earth pit and back filling with alternative layers of salt and charcoal, as per Indian Standard Specification IS 3043. The rate shall also include construction of inspection chamber of size 450 x 450mm, using medium duty CI chamber cover with required masonry work. Test links shall be provided inside the earthing chamber. Earthing resistance values to be recorded using calibrated earthing meggar. The identification number shall be provided both inside and outside pit and nearest wall with paint.</t>
  </si>
  <si>
    <t>25x3mm thk. earthing Copper strip from earting point to LT panel</t>
  </si>
  <si>
    <t>GI 8 gauge earthing wire from earting point to DB</t>
  </si>
  <si>
    <t>Category</t>
  </si>
  <si>
    <t>GST 18%</t>
  </si>
  <si>
    <t>GST Amount</t>
  </si>
  <si>
    <t>Amount with tax</t>
  </si>
  <si>
    <t>4.0 sqmm x 2 runs and 2.5 sqmmX 1 run for Earthing (copper wires FRLS )Wirings including wall chipping making grooves, PVC pipe Casing, clams bend etc complete. Make should Polycab Havells RR kabel</t>
  </si>
  <si>
    <t xml:space="preserve">Water Proofing </t>
  </si>
  <si>
    <t xml:space="preserve">Raised Floor </t>
  </si>
  <si>
    <t>Block work</t>
  </si>
  <si>
    <t>Drain</t>
  </si>
  <si>
    <t>C&amp;I inlet</t>
  </si>
  <si>
    <t>CPVC Inlet</t>
  </si>
  <si>
    <t>HVAC</t>
  </si>
  <si>
    <t>Music</t>
  </si>
  <si>
    <t>Exhaust</t>
  </si>
  <si>
    <t xml:space="preserve">Light fixtures </t>
  </si>
  <si>
    <t>Signage</t>
  </si>
  <si>
    <t xml:space="preserve">Fire fighting </t>
  </si>
  <si>
    <t>Fire and Alarm system</t>
  </si>
  <si>
    <t>Fire separation system</t>
  </si>
  <si>
    <t>Marketing -Canvas photo frames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</si>
</sst>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43" formatCode="_ * #,##0.00_ ;_ * \-#,##0.00_ ;_ * &quot;-&quot;??_ ;_ @_ "/>
    <numFmt numFmtId="164" formatCode="_ * #,##0_ ;_ * \-#,##0_ ;_ * &quot;-&quot;??_ ;_ @_ "/>
  </numFmts>
  <fonts count="14" x14ac:knownFonts="1">
    <font>
      <sz val="11"/>
      <color theme="1"/>
      <name val="Calibri"/>
      <family val="2"/>
      <scheme val="minor"/>
    </font>
    <font>
      <sz val="11"/>
      <color theme="1"/>
      <name val="Calibri"/>
      <family val="2"/>
      <scheme val="minor"/>
    </font>
    <font>
      <b/>
      <sz val="11"/>
      <color theme="1"/>
      <name val="Calibri"/>
      <family val="2"/>
      <scheme val="minor"/>
    </font>
    <font>
      <b/>
      <sz val="10"/>
      <color theme="1"/>
      <name val="Calibri"/>
      <family val="2"/>
      <scheme val="minor"/>
    </font>
    <font>
      <sz val="10"/>
      <color theme="1"/>
      <name val="Calibri"/>
      <family val="2"/>
      <scheme val="minor"/>
    </font>
    <font>
      <sz val="10"/>
      <color rgb="FF000000"/>
      <name val="Calibri"/>
      <family val="2"/>
      <scheme val="minor"/>
    </font>
    <font>
      <sz val="11"/>
      <color rgb="FF000000"/>
      <name val="Calibri"/>
      <family val="2"/>
      <scheme val="minor"/>
    </font>
    <font>
      <sz val="11"/>
      <color theme="1"/>
      <name val="Arial"/>
      <family val="2"/>
    </font>
    <font>
      <b/>
      <sz val="11"/>
      <name val="Calibri Light"/>
      <family val="2"/>
      <scheme val="major"/>
    </font>
    <font>
      <sz val="12"/>
      <color theme="1"/>
      <name val="Calibri"/>
      <family val="2"/>
      <scheme val="minor"/>
    </font>
    <font>
      <b/>
      <sz val="12"/>
      <color theme="1"/>
      <name val="Calibri"/>
      <family val="2"/>
      <scheme val="minor"/>
    </font>
    <font>
      <sz val="11"/>
      <color indexed="8"/>
      <name val="Calibri"/>
      <family val="2"/>
    </font>
    <font>
      <sz val="10"/>
      <name val="Arial"/>
      <family val="2"/>
      <charset val="204"/>
    </font>
    <font>
      <sz val="10"/>
      <name val="Arial"/>
      <family val="2"/>
      <charset val="1"/>
    </font>
  </fonts>
  <fills count="9">
    <fill>
      <patternFill patternType="none"/>
    </fill>
    <fill>
      <patternFill patternType="gray125"/>
    </fill>
    <fill>
      <patternFill patternType="solid">
        <fgColor rgb="FFB6D7A8"/>
        <bgColor rgb="FFB6D7A8"/>
      </patternFill>
    </fill>
    <fill>
      <patternFill patternType="solid">
        <fgColor rgb="FFFFFF00"/>
        <bgColor indexed="64"/>
      </patternFill>
    </fill>
    <fill>
      <patternFill patternType="solid">
        <fgColor theme="0"/>
        <bgColor indexed="64"/>
      </patternFill>
    </fill>
    <fill>
      <patternFill patternType="solid">
        <fgColor rgb="FFFFFF00"/>
        <bgColor rgb="FFB6D7A8"/>
      </patternFill>
    </fill>
    <fill>
      <patternFill patternType="solid">
        <fgColor rgb="FFFFFFFF"/>
        <bgColor rgb="FFFFFFFF"/>
      </patternFill>
    </fill>
    <fill>
      <patternFill patternType="solid">
        <fgColor theme="6" tint="0.79998168889431442"/>
        <bgColor indexed="64"/>
      </patternFill>
    </fill>
    <fill>
      <patternFill patternType="solid">
        <fgColor theme="9" tint="0.59999389629810485"/>
        <bgColor indexed="64"/>
      </patternFill>
    </fill>
  </fills>
  <borders count="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bottom style="thin">
        <color indexed="64"/>
      </bottom>
      <diagonal/>
    </border>
    <border>
      <left/>
      <right/>
      <top style="thin">
        <color indexed="64"/>
      </top>
      <bottom/>
      <diagonal/>
    </border>
  </borders>
  <cellStyleXfs count="10">
    <xf numFmtId="0" fontId="0" fillId="0" borderId="0"/>
    <xf numFmtId="43" fontId="1" fillId="0" borderId="0" applyFont="0" applyFill="0" applyBorder="0" applyAlignment="0" applyProtection="0"/>
    <xf numFmtId="9" fontId="1" fillId="0" borderId="0" applyFont="0" applyFill="0" applyBorder="0" applyAlignment="0" applyProtection="0"/>
    <xf numFmtId="0" fontId="7" fillId="0" borderId="0"/>
    <xf numFmtId="0" fontId="7" fillId="0" borderId="0"/>
    <xf numFmtId="43" fontId="1" fillId="0" borderId="0" applyFont="0" applyFill="0" applyBorder="0" applyAlignment="0" applyProtection="0"/>
    <xf numFmtId="43" fontId="7" fillId="0" borderId="0" applyFont="0" applyFill="0" applyBorder="0" applyAlignment="0" applyProtection="0"/>
    <xf numFmtId="0" fontId="11" fillId="0" borderId="0"/>
    <xf numFmtId="0" fontId="12" fillId="0" borderId="0"/>
    <xf numFmtId="0" fontId="13" fillId="0" borderId="0"/>
  </cellStyleXfs>
  <cellXfs count="56">
    <xf numFmtId="0" fontId="0" fillId="0" borderId="0" xfId="0"/>
    <xf numFmtId="0" fontId="0" fillId="0" borderId="0" xfId="0" applyAlignment="1">
      <alignment horizontal="center"/>
    </xf>
    <xf numFmtId="0" fontId="4" fillId="2" borderId="1" xfId="0" applyFont="1" applyFill="1" applyBorder="1" applyAlignment="1">
      <alignment horizontal="center" vertical="center"/>
    </xf>
    <xf numFmtId="0" fontId="3" fillId="2" borderId="1" xfId="0" applyFont="1" applyFill="1" applyBorder="1" applyAlignment="1">
      <alignment horizontal="center" vertical="center"/>
    </xf>
    <xf numFmtId="0" fontId="4" fillId="0" borderId="1" xfId="0" applyFont="1" applyBorder="1" applyAlignment="1">
      <alignment horizontal="left" vertical="center" wrapText="1"/>
    </xf>
    <xf numFmtId="0" fontId="4" fillId="2" borderId="1" xfId="0" applyFont="1" applyFill="1" applyBorder="1" applyAlignment="1">
      <alignment horizontal="left" vertical="center"/>
    </xf>
    <xf numFmtId="164" fontId="0" fillId="0" borderId="1" xfId="1" applyNumberFormat="1" applyFont="1" applyBorder="1" applyAlignment="1">
      <alignment horizontal="center" vertical="center"/>
    </xf>
    <xf numFmtId="0" fontId="0" fillId="0" borderId="1" xfId="0" applyBorder="1"/>
    <xf numFmtId="0" fontId="3" fillId="2" borderId="1" xfId="0" applyFont="1" applyFill="1" applyBorder="1" applyAlignment="1">
      <alignment horizontal="left" vertical="center" wrapText="1"/>
    </xf>
    <xf numFmtId="2" fontId="0" fillId="5" borderId="1" xfId="0" applyNumberFormat="1" applyFill="1" applyBorder="1" applyAlignment="1">
      <alignment horizontal="left" vertical="center"/>
    </xf>
    <xf numFmtId="2" fontId="0" fillId="5" borderId="1" xfId="0" applyNumberFormat="1" applyFill="1" applyBorder="1" applyAlignment="1">
      <alignment horizontal="center" vertical="center"/>
    </xf>
    <xf numFmtId="2" fontId="0" fillId="2" borderId="1" xfId="0" applyNumberFormat="1" applyFill="1" applyBorder="1" applyAlignment="1">
      <alignment horizontal="center" vertical="center"/>
    </xf>
    <xf numFmtId="0" fontId="6" fillId="0" borderId="1" xfId="0" applyFont="1" applyBorder="1" applyAlignment="1">
      <alignment horizontal="left" vertical="center"/>
    </xf>
    <xf numFmtId="0" fontId="6" fillId="0" borderId="1" xfId="0" applyFont="1" applyBorder="1" applyAlignment="1">
      <alignment horizontal="center" vertical="center"/>
    </xf>
    <xf numFmtId="0" fontId="6" fillId="0" borderId="1" xfId="0" applyFont="1" applyBorder="1" applyAlignment="1">
      <alignment horizontal="left" vertical="center" wrapText="1"/>
    </xf>
    <xf numFmtId="0" fontId="6" fillId="0" borderId="1" xfId="0" applyFont="1" applyBorder="1" applyAlignment="1">
      <alignment horizontal="center" vertical="center" wrapText="1"/>
    </xf>
    <xf numFmtId="43" fontId="6" fillId="0" borderId="1" xfId="0" applyNumberFormat="1" applyFont="1" applyBorder="1" applyAlignment="1">
      <alignment horizontal="center" vertical="center" wrapText="1"/>
    </xf>
    <xf numFmtId="0" fontId="6" fillId="6" borderId="1" xfId="0" applyFont="1" applyFill="1" applyBorder="1" applyAlignment="1">
      <alignment horizontal="left" vertical="center"/>
    </xf>
    <xf numFmtId="0" fontId="6" fillId="6" borderId="1" xfId="0" applyFont="1" applyFill="1" applyBorder="1" applyAlignment="1">
      <alignment horizontal="left" vertical="center" wrapText="1"/>
    </xf>
    <xf numFmtId="0" fontId="6" fillId="6" borderId="1" xfId="0" applyFont="1" applyFill="1" applyBorder="1" applyAlignment="1">
      <alignment horizontal="center" vertical="center"/>
    </xf>
    <xf numFmtId="164" fontId="0" fillId="0" borderId="1" xfId="1" applyNumberFormat="1" applyFont="1" applyFill="1" applyBorder="1" applyAlignment="1">
      <alignment horizontal="center" vertical="center"/>
    </xf>
    <xf numFmtId="0" fontId="0" fillId="0" borderId="0" xfId="0" applyAlignment="1">
      <alignment horizontal="left" vertical="center"/>
    </xf>
    <xf numFmtId="0" fontId="0" fillId="0" borderId="0" xfId="0" applyAlignment="1">
      <alignment horizontal="center" vertical="center"/>
    </xf>
    <xf numFmtId="164" fontId="0" fillId="2" borderId="1" xfId="1" applyNumberFormat="1" applyFont="1" applyFill="1" applyBorder="1" applyAlignment="1">
      <alignment horizontal="center" vertical="center" wrapText="1"/>
    </xf>
    <xf numFmtId="164" fontId="0" fillId="2" borderId="1" xfId="5" applyNumberFormat="1" applyFont="1" applyFill="1" applyBorder="1" applyAlignment="1">
      <alignment horizontal="center" vertical="center" wrapText="1"/>
    </xf>
    <xf numFmtId="9" fontId="0" fillId="0" borderId="1" xfId="2" applyFont="1" applyBorder="1" applyAlignment="1">
      <alignment horizontal="center" vertical="center"/>
    </xf>
    <xf numFmtId="164" fontId="0" fillId="0" borderId="1" xfId="1" applyNumberFormat="1" applyFont="1" applyFill="1" applyBorder="1" applyAlignment="1"/>
    <xf numFmtId="164" fontId="4" fillId="0" borderId="1" xfId="1" applyNumberFormat="1" applyFont="1" applyBorder="1" applyAlignment="1">
      <alignment vertical="center"/>
    </xf>
    <xf numFmtId="164" fontId="0" fillId="7" borderId="1" xfId="1" applyNumberFormat="1" applyFont="1" applyFill="1" applyBorder="1" applyAlignment="1">
      <alignment horizontal="center"/>
    </xf>
    <xf numFmtId="0" fontId="0" fillId="0" borderId="1" xfId="0" applyBorder="1" applyAlignment="1">
      <alignment vertical="center"/>
    </xf>
    <xf numFmtId="164" fontId="4" fillId="0" borderId="1" xfId="1" applyNumberFormat="1" applyFont="1" applyBorder="1" applyAlignment="1">
      <alignment vertical="center" wrapText="1"/>
    </xf>
    <xf numFmtId="164" fontId="4" fillId="2" borderId="1" xfId="1" applyNumberFormat="1" applyFont="1" applyFill="1" applyBorder="1" applyAlignment="1">
      <alignment vertical="center"/>
    </xf>
    <xf numFmtId="164" fontId="5" fillId="0" borderId="1" xfId="1" applyNumberFormat="1" applyFont="1" applyBorder="1" applyAlignment="1">
      <alignment vertical="center" wrapText="1"/>
    </xf>
    <xf numFmtId="164" fontId="5" fillId="4" borderId="1" xfId="1" applyNumberFormat="1" applyFont="1" applyFill="1" applyBorder="1" applyAlignment="1">
      <alignment vertical="center"/>
    </xf>
    <xf numFmtId="164" fontId="5" fillId="0" borderId="1" xfId="1" applyNumberFormat="1" applyFont="1" applyBorder="1" applyAlignment="1">
      <alignment vertical="center"/>
    </xf>
    <xf numFmtId="164" fontId="4" fillId="0" borderId="0" xfId="1" applyNumberFormat="1" applyFont="1" applyAlignment="1">
      <alignment vertical="center"/>
    </xf>
    <xf numFmtId="164" fontId="3" fillId="2" borderId="1" xfId="1" applyNumberFormat="1" applyFont="1" applyFill="1" applyBorder="1" applyAlignment="1">
      <alignment vertical="center"/>
    </xf>
    <xf numFmtId="0" fontId="10" fillId="0" borderId="1" xfId="0" applyFont="1" applyBorder="1"/>
    <xf numFmtId="164" fontId="2" fillId="3" borderId="1" xfId="0" applyNumberFormat="1" applyFont="1" applyFill="1" applyBorder="1"/>
    <xf numFmtId="164" fontId="2" fillId="3" borderId="1" xfId="0" applyNumberFormat="1" applyFont="1" applyFill="1" applyBorder="1" applyAlignment="1">
      <alignment horizontal="center"/>
    </xf>
    <xf numFmtId="0" fontId="8" fillId="8" borderId="2" xfId="0" applyFont="1" applyFill="1" applyBorder="1" applyAlignment="1">
      <alignment horizontal="center" vertical="center" wrapText="1"/>
    </xf>
    <xf numFmtId="164" fontId="9" fillId="0" borderId="2" xfId="6" applyNumberFormat="1" applyFont="1" applyBorder="1" applyAlignment="1">
      <alignment horizontal="left" vertical="center"/>
    </xf>
    <xf numFmtId="0" fontId="9" fillId="0" borderId="2" xfId="4" applyFont="1" applyBorder="1" applyAlignment="1">
      <alignment horizontal="left"/>
    </xf>
    <xf numFmtId="43" fontId="9" fillId="0" borderId="2" xfId="6" applyFont="1" applyBorder="1" applyAlignment="1">
      <alignment horizontal="left" vertical="center"/>
    </xf>
    <xf numFmtId="43" fontId="9" fillId="0" borderId="2" xfId="6" applyFont="1" applyBorder="1" applyAlignment="1">
      <alignment horizontal="left"/>
    </xf>
    <xf numFmtId="0" fontId="9" fillId="0" borderId="2" xfId="4" applyFont="1" applyBorder="1" applyAlignment="1">
      <alignment horizontal="left" vertical="center"/>
    </xf>
    <xf numFmtId="2" fontId="9" fillId="0" borderId="2" xfId="4" applyNumberFormat="1" applyFont="1" applyBorder="1" applyAlignment="1">
      <alignment horizontal="left" vertical="center"/>
    </xf>
    <xf numFmtId="0" fontId="0" fillId="0" borderId="2" xfId="0" applyBorder="1" applyAlignment="1">
      <alignment horizontal="left"/>
    </xf>
    <xf numFmtId="0" fontId="0" fillId="0" borderId="2" xfId="0" applyBorder="1"/>
    <xf numFmtId="0" fontId="10" fillId="0" borderId="2" xfId="0" applyFont="1" applyBorder="1"/>
    <xf numFmtId="0" fontId="0" fillId="0" borderId="4" xfId="0" applyBorder="1"/>
    <xf numFmtId="0" fontId="0" fillId="0" borderId="5" xfId="0" applyBorder="1"/>
    <xf numFmtId="0" fontId="0" fillId="0" borderId="0" xfId="0" applyBorder="1" applyAlignment="1">
      <alignment wrapText="1"/>
    </xf>
    <xf numFmtId="0" fontId="0" fillId="0" borderId="0" xfId="0" applyBorder="1"/>
    <xf numFmtId="0" fontId="0" fillId="0" borderId="0" xfId="0" applyAlignment="1">
      <alignment horizontal="left" wrapText="1"/>
    </xf>
    <xf numFmtId="0" fontId="0" fillId="0" borderId="3" xfId="0" applyBorder="1" applyAlignment="1">
      <alignment horizontal="center"/>
    </xf>
  </cellXfs>
  <cellStyles count="10">
    <cellStyle name="Comma" xfId="1" builtinId="3"/>
    <cellStyle name="Comma 10" xfId="5"/>
    <cellStyle name="Comma 9 2" xfId="6"/>
    <cellStyle name="Normal" xfId="0" builtinId="0"/>
    <cellStyle name="Normal 11 2" xfId="4"/>
    <cellStyle name="Normal 2" xfId="7"/>
    <cellStyle name="Normal 2 2 2" xfId="9"/>
    <cellStyle name="Normal 2 4" xfId="3"/>
    <cellStyle name="Percent" xfId="2" builtinId="5"/>
    <cellStyle name="Style 1 2" xfId="8"/>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44"/>
  <sheetViews>
    <sheetView zoomScale="94" zoomScaleNormal="94" workbookViewId="0">
      <selection activeCell="A3" sqref="A3"/>
    </sheetView>
  </sheetViews>
  <sheetFormatPr defaultRowHeight="14.5" x14ac:dyDescent="0.35"/>
  <cols>
    <col min="1" max="1" width="47.6328125" bestFit="1" customWidth="1"/>
    <col min="2" max="2" width="11.90625" customWidth="1"/>
    <col min="3" max="3" width="9" bestFit="1" customWidth="1"/>
    <col min="4" max="4" width="12.54296875" bestFit="1" customWidth="1"/>
    <col min="5" max="5" width="15.54296875" bestFit="1" customWidth="1"/>
    <col min="6" max="6" width="5.36328125" customWidth="1"/>
  </cols>
  <sheetData>
    <row r="1" spans="1:6" x14ac:dyDescent="0.35">
      <c r="B1" s="55"/>
      <c r="C1" s="55"/>
      <c r="D1" s="55"/>
      <c r="E1" s="55"/>
      <c r="F1" s="51"/>
    </row>
    <row r="2" spans="1:6" x14ac:dyDescent="0.35">
      <c r="A2" s="40" t="s">
        <v>114</v>
      </c>
      <c r="B2" s="23" t="s">
        <v>6</v>
      </c>
      <c r="C2" s="24" t="s">
        <v>115</v>
      </c>
      <c r="D2" s="23" t="s">
        <v>116</v>
      </c>
      <c r="E2" s="23" t="s">
        <v>117</v>
      </c>
      <c r="F2" s="52"/>
    </row>
    <row r="3" spans="1:6" ht="15.5" x14ac:dyDescent="0.35">
      <c r="A3" s="41" t="e">
        <f>#REF!</f>
        <v>#REF!</v>
      </c>
      <c r="B3" s="20" t="e">
        <f>#REF!</f>
        <v>#REF!</v>
      </c>
      <c r="C3" s="25">
        <v>0.18</v>
      </c>
      <c r="D3" s="6" t="e">
        <f t="shared" ref="D3:D9" si="0">C3*B3</f>
        <v>#REF!</v>
      </c>
      <c r="E3" s="6" t="e">
        <f t="shared" ref="E3:E9" si="1">D3+B3</f>
        <v>#REF!</v>
      </c>
      <c r="F3" s="53"/>
    </row>
    <row r="4" spans="1:6" ht="15.5" x14ac:dyDescent="0.35">
      <c r="A4" s="41" t="s">
        <v>119</v>
      </c>
      <c r="B4" s="20" t="e">
        <f>#REF!</f>
        <v>#REF!</v>
      </c>
      <c r="C4" s="25">
        <v>0.18</v>
      </c>
      <c r="D4" s="6" t="e">
        <f t="shared" si="0"/>
        <v>#REF!</v>
      </c>
      <c r="E4" s="6" t="e">
        <f t="shared" si="1"/>
        <v>#REF!</v>
      </c>
      <c r="F4" s="53"/>
    </row>
    <row r="5" spans="1:6" ht="15.5" x14ac:dyDescent="0.35">
      <c r="A5" s="42" t="s">
        <v>120</v>
      </c>
      <c r="B5" s="20" t="e">
        <f>#REF!</f>
        <v>#REF!</v>
      </c>
      <c r="C5" s="25">
        <v>0.18</v>
      </c>
      <c r="D5" s="6" t="e">
        <f t="shared" si="0"/>
        <v>#REF!</v>
      </c>
      <c r="E5" s="6" t="e">
        <f t="shared" si="1"/>
        <v>#REF!</v>
      </c>
      <c r="F5" s="53"/>
    </row>
    <row r="6" spans="1:6" ht="15.5" x14ac:dyDescent="0.35">
      <c r="A6" s="42" t="s">
        <v>121</v>
      </c>
      <c r="B6" s="20" t="e">
        <f>#REF!</f>
        <v>#REF!</v>
      </c>
      <c r="C6" s="25">
        <v>0.18</v>
      </c>
      <c r="D6" s="6" t="e">
        <f t="shared" si="0"/>
        <v>#REF!</v>
      </c>
      <c r="E6" s="6" t="e">
        <f t="shared" si="1"/>
        <v>#REF!</v>
      </c>
      <c r="F6" s="53"/>
    </row>
    <row r="7" spans="1:6" ht="15.5" x14ac:dyDescent="0.35">
      <c r="A7" s="42" t="s">
        <v>11</v>
      </c>
      <c r="B7" s="20" t="e">
        <f>#REF!</f>
        <v>#REF!</v>
      </c>
      <c r="C7" s="25">
        <v>0.18</v>
      </c>
      <c r="D7" s="6" t="e">
        <f t="shared" si="0"/>
        <v>#REF!</v>
      </c>
      <c r="E7" s="6" t="e">
        <f t="shared" si="1"/>
        <v>#REF!</v>
      </c>
      <c r="F7" s="53"/>
    </row>
    <row r="8" spans="1:6" ht="15.5" x14ac:dyDescent="0.35">
      <c r="A8" s="43" t="e">
        <f>#REF!</f>
        <v>#REF!</v>
      </c>
      <c r="B8" s="20" t="e">
        <f>#REF!</f>
        <v>#REF!</v>
      </c>
      <c r="C8" s="25">
        <v>0.18</v>
      </c>
      <c r="D8" s="6" t="e">
        <f t="shared" si="0"/>
        <v>#REF!</v>
      </c>
      <c r="E8" s="6" t="e">
        <f t="shared" si="1"/>
        <v>#REF!</v>
      </c>
      <c r="F8" s="53"/>
    </row>
    <row r="9" spans="1:6" ht="15.5" x14ac:dyDescent="0.35">
      <c r="A9" s="44" t="e">
        <f>#REF!</f>
        <v>#REF!</v>
      </c>
      <c r="B9" s="20" t="e">
        <f>#REF!</f>
        <v>#REF!</v>
      </c>
      <c r="C9" s="25">
        <v>0.18</v>
      </c>
      <c r="D9" s="6" t="e">
        <f t="shared" si="0"/>
        <v>#REF!</v>
      </c>
      <c r="E9" s="6" t="e">
        <f t="shared" si="1"/>
        <v>#REF!</v>
      </c>
      <c r="F9" s="53"/>
    </row>
    <row r="10" spans="1:6" ht="15.5" x14ac:dyDescent="0.35">
      <c r="A10" s="45" t="e">
        <f>#REF!</f>
        <v>#REF!</v>
      </c>
      <c r="B10" s="20" t="e">
        <f>#REF!</f>
        <v>#REF!</v>
      </c>
      <c r="C10" s="25">
        <v>0.18</v>
      </c>
      <c r="D10" s="6" t="e">
        <f t="shared" ref="D10" si="2">C10*B10</f>
        <v>#REF!</v>
      </c>
      <c r="E10" s="6" t="e">
        <f t="shared" ref="E10" si="3">D10+B10</f>
        <v>#REF!</v>
      </c>
      <c r="F10" s="53"/>
    </row>
    <row r="11" spans="1:6" ht="15.5" x14ac:dyDescent="0.35">
      <c r="A11" s="46" t="e">
        <f>#REF!</f>
        <v>#REF!</v>
      </c>
      <c r="B11" s="20" t="e">
        <f>#REF!</f>
        <v>#REF!</v>
      </c>
      <c r="C11" s="25">
        <v>0.18</v>
      </c>
      <c r="D11" s="6" t="e">
        <f t="shared" ref="D11:D29" si="4">C11*B11</f>
        <v>#REF!</v>
      </c>
      <c r="E11" s="6" t="e">
        <f t="shared" ref="E11:E29" si="5">D11+B11</f>
        <v>#REF!</v>
      </c>
      <c r="F11" s="53"/>
    </row>
    <row r="12" spans="1:6" ht="15.5" x14ac:dyDescent="0.35">
      <c r="A12" s="42" t="e">
        <f>#REF!</f>
        <v>#REF!</v>
      </c>
      <c r="B12" s="20" t="e">
        <f>#REF!</f>
        <v>#REF!</v>
      </c>
      <c r="C12" s="25">
        <v>0.18</v>
      </c>
      <c r="D12" s="6" t="e">
        <f t="shared" si="4"/>
        <v>#REF!</v>
      </c>
      <c r="E12" s="6" t="e">
        <f t="shared" si="5"/>
        <v>#REF!</v>
      </c>
      <c r="F12" s="53"/>
    </row>
    <row r="13" spans="1:6" ht="15.5" x14ac:dyDescent="0.35">
      <c r="A13" s="46" t="e">
        <f>#REF!</f>
        <v>#REF!</v>
      </c>
      <c r="B13" s="20" t="e">
        <f>#REF!</f>
        <v>#REF!</v>
      </c>
      <c r="C13" s="25">
        <v>0.18</v>
      </c>
      <c r="D13" s="6" t="e">
        <f t="shared" si="4"/>
        <v>#REF!</v>
      </c>
      <c r="E13" s="6" t="e">
        <f t="shared" si="5"/>
        <v>#REF!</v>
      </c>
      <c r="F13" s="53"/>
    </row>
    <row r="14" spans="1:6" ht="15.5" x14ac:dyDescent="0.35">
      <c r="A14" s="42" t="e">
        <f>#REF!</f>
        <v>#REF!</v>
      </c>
      <c r="B14" s="20" t="e">
        <f>#REF!</f>
        <v>#REF!</v>
      </c>
      <c r="C14" s="25">
        <v>0.18</v>
      </c>
      <c r="D14" s="6" t="e">
        <f t="shared" si="4"/>
        <v>#REF!</v>
      </c>
      <c r="E14" s="6" t="e">
        <f t="shared" si="5"/>
        <v>#REF!</v>
      </c>
      <c r="F14" s="53"/>
    </row>
    <row r="15" spans="1:6" ht="15.5" x14ac:dyDescent="0.35">
      <c r="A15" s="44" t="s">
        <v>18</v>
      </c>
      <c r="B15" s="20" t="e">
        <f>#REF!</f>
        <v>#REF!</v>
      </c>
      <c r="C15" s="25">
        <v>0.18</v>
      </c>
      <c r="D15" s="6" t="e">
        <f t="shared" si="4"/>
        <v>#REF!</v>
      </c>
      <c r="E15" s="6" t="e">
        <f t="shared" si="5"/>
        <v>#REF!</v>
      </c>
      <c r="F15" s="53"/>
    </row>
    <row r="16" spans="1:6" ht="15.5" x14ac:dyDescent="0.35">
      <c r="A16" s="44" t="e">
        <f>#REF!</f>
        <v>#REF!</v>
      </c>
      <c r="B16" s="20" t="e">
        <f>#REF!</f>
        <v>#REF!</v>
      </c>
      <c r="C16" s="25">
        <v>0.18</v>
      </c>
      <c r="D16" s="6" t="e">
        <f t="shared" si="4"/>
        <v>#REF!</v>
      </c>
      <c r="E16" s="6" t="e">
        <f t="shared" si="5"/>
        <v>#REF!</v>
      </c>
      <c r="F16" s="53"/>
    </row>
    <row r="17" spans="1:6" ht="15.5" x14ac:dyDescent="0.35">
      <c r="A17" s="44" t="e">
        <f>#REF!</f>
        <v>#REF!</v>
      </c>
      <c r="B17" s="20" t="e">
        <f>#REF!</f>
        <v>#REF!</v>
      </c>
      <c r="C17" s="25">
        <v>0.18</v>
      </c>
      <c r="D17" s="6" t="e">
        <f t="shared" si="4"/>
        <v>#REF!</v>
      </c>
      <c r="E17" s="6" t="e">
        <f t="shared" si="5"/>
        <v>#REF!</v>
      </c>
      <c r="F17" s="53"/>
    </row>
    <row r="18" spans="1:6" ht="15.5" x14ac:dyDescent="0.35">
      <c r="A18" s="46" t="e">
        <f>#REF!</f>
        <v>#REF!</v>
      </c>
      <c r="B18" s="20" t="e">
        <f>#REF!</f>
        <v>#REF!</v>
      </c>
      <c r="C18" s="25">
        <v>0.18</v>
      </c>
      <c r="D18" s="6" t="e">
        <f t="shared" si="4"/>
        <v>#REF!</v>
      </c>
      <c r="E18" s="6" t="e">
        <f t="shared" si="5"/>
        <v>#REF!</v>
      </c>
      <c r="F18" s="53"/>
    </row>
    <row r="19" spans="1:6" ht="15.5" x14ac:dyDescent="0.35">
      <c r="A19" s="46" t="e">
        <f>#REF!</f>
        <v>#REF!</v>
      </c>
      <c r="B19" s="20" t="e">
        <f>#REF!</f>
        <v>#REF!</v>
      </c>
      <c r="C19" s="25">
        <v>0.18</v>
      </c>
      <c r="D19" s="6" t="e">
        <f t="shared" si="4"/>
        <v>#REF!</v>
      </c>
      <c r="E19" s="6" t="e">
        <f t="shared" si="5"/>
        <v>#REF!</v>
      </c>
      <c r="F19" s="53"/>
    </row>
    <row r="20" spans="1:6" ht="15.5" x14ac:dyDescent="0.35">
      <c r="A20" s="44" t="e">
        <f>#REF!</f>
        <v>#REF!</v>
      </c>
      <c r="B20" s="20" t="e">
        <f>#REF!</f>
        <v>#REF!</v>
      </c>
      <c r="C20" s="25">
        <v>0.18</v>
      </c>
      <c r="D20" s="6" t="e">
        <f t="shared" si="4"/>
        <v>#REF!</v>
      </c>
      <c r="E20" s="6" t="e">
        <f t="shared" si="5"/>
        <v>#REF!</v>
      </c>
      <c r="F20" s="53"/>
    </row>
    <row r="21" spans="1:6" ht="15.5" x14ac:dyDescent="0.35">
      <c r="A21" s="46" t="e">
        <f>#REF!</f>
        <v>#REF!</v>
      </c>
      <c r="B21" s="20" t="e">
        <f>#REF!</f>
        <v>#REF!</v>
      </c>
      <c r="C21" s="25">
        <v>0.18</v>
      </c>
      <c r="D21" s="6" t="e">
        <f t="shared" si="4"/>
        <v>#REF!</v>
      </c>
      <c r="E21" s="6" t="e">
        <f t="shared" si="5"/>
        <v>#REF!</v>
      </c>
      <c r="F21" s="53"/>
    </row>
    <row r="22" spans="1:6" ht="15.5" x14ac:dyDescent="0.35">
      <c r="A22" s="42" t="e">
        <f>#REF!</f>
        <v>#REF!</v>
      </c>
      <c r="B22" s="20" t="e">
        <f>#REF!</f>
        <v>#REF!</v>
      </c>
      <c r="C22" s="25">
        <v>0.18</v>
      </c>
      <c r="D22" s="6" t="e">
        <f t="shared" si="4"/>
        <v>#REF!</v>
      </c>
      <c r="E22" s="6" t="e">
        <f t="shared" si="5"/>
        <v>#REF!</v>
      </c>
      <c r="F22" s="53"/>
    </row>
    <row r="23" spans="1:6" ht="15.5" x14ac:dyDescent="0.35">
      <c r="A23" s="46" t="e">
        <f>#REF!</f>
        <v>#REF!</v>
      </c>
      <c r="B23" s="20" t="e">
        <f>#REF!</f>
        <v>#REF!</v>
      </c>
      <c r="C23" s="25">
        <v>0.18</v>
      </c>
      <c r="D23" s="6" t="e">
        <f t="shared" si="4"/>
        <v>#REF!</v>
      </c>
      <c r="E23" s="6" t="e">
        <f t="shared" si="5"/>
        <v>#REF!</v>
      </c>
      <c r="F23" s="53"/>
    </row>
    <row r="24" spans="1:6" ht="15.5" x14ac:dyDescent="0.35">
      <c r="A24" s="46" t="e">
        <f>#REF!</f>
        <v>#REF!</v>
      </c>
      <c r="B24" s="20" t="e">
        <f>#REF!</f>
        <v>#REF!</v>
      </c>
      <c r="C24" s="25">
        <v>0.18</v>
      </c>
      <c r="D24" s="6" t="e">
        <f t="shared" si="4"/>
        <v>#REF!</v>
      </c>
      <c r="E24" s="6" t="e">
        <f t="shared" si="5"/>
        <v>#REF!</v>
      </c>
      <c r="F24" s="53"/>
    </row>
    <row r="25" spans="1:6" ht="15.5" x14ac:dyDescent="0.35">
      <c r="A25" s="42" t="s">
        <v>122</v>
      </c>
      <c r="B25" s="20" t="e">
        <f>#REF!</f>
        <v>#REF!</v>
      </c>
      <c r="C25" s="25">
        <v>0.18</v>
      </c>
      <c r="D25" s="6" t="e">
        <f t="shared" si="4"/>
        <v>#REF!</v>
      </c>
      <c r="E25" s="6" t="e">
        <f t="shared" si="5"/>
        <v>#REF!</v>
      </c>
      <c r="F25" s="53"/>
    </row>
    <row r="26" spans="1:6" ht="15.5" x14ac:dyDescent="0.35">
      <c r="A26" s="46" t="s">
        <v>123</v>
      </c>
      <c r="B26" s="20" t="e">
        <f>#REF!</f>
        <v>#REF!</v>
      </c>
      <c r="C26" s="25">
        <v>0.18</v>
      </c>
      <c r="D26" s="6" t="e">
        <f t="shared" si="4"/>
        <v>#REF!</v>
      </c>
      <c r="E26" s="6" t="e">
        <f t="shared" si="5"/>
        <v>#REF!</v>
      </c>
      <c r="F26" s="53"/>
    </row>
    <row r="27" spans="1:6" ht="15.5" x14ac:dyDescent="0.35">
      <c r="A27" s="45" t="s">
        <v>124</v>
      </c>
      <c r="B27" s="20" t="e">
        <f>#REF!</f>
        <v>#REF!</v>
      </c>
      <c r="C27" s="25">
        <v>0.18</v>
      </c>
      <c r="D27" s="6" t="e">
        <f t="shared" si="4"/>
        <v>#REF!</v>
      </c>
      <c r="E27" s="6" t="e">
        <f t="shared" si="5"/>
        <v>#REF!</v>
      </c>
      <c r="F27" s="53"/>
    </row>
    <row r="28" spans="1:6" ht="15.5" x14ac:dyDescent="0.35">
      <c r="A28" s="45" t="s">
        <v>93</v>
      </c>
      <c r="B28" s="20" t="e">
        <f>#REF!</f>
        <v>#REF!</v>
      </c>
      <c r="C28" s="25">
        <v>0.18</v>
      </c>
      <c r="D28" s="6" t="e">
        <f t="shared" si="4"/>
        <v>#REF!</v>
      </c>
      <c r="E28" s="6" t="e">
        <f t="shared" si="5"/>
        <v>#REF!</v>
      </c>
      <c r="F28" s="53"/>
    </row>
    <row r="29" spans="1:6" ht="15.5" x14ac:dyDescent="0.35">
      <c r="A29" s="46" t="e">
        <f>#REF!</f>
        <v>#REF!</v>
      </c>
      <c r="B29" s="20" t="e">
        <f>#REF!</f>
        <v>#REF!</v>
      </c>
      <c r="C29" s="25">
        <v>0.18</v>
      </c>
      <c r="D29" s="6" t="e">
        <f t="shared" si="4"/>
        <v>#REF!</v>
      </c>
      <c r="E29" s="6" t="e">
        <f t="shared" si="5"/>
        <v>#REF!</v>
      </c>
      <c r="F29" s="53"/>
    </row>
    <row r="30" spans="1:6" ht="15.5" x14ac:dyDescent="0.35">
      <c r="A30" s="46" t="e">
        <f>#REF!</f>
        <v>#REF!</v>
      </c>
      <c r="B30" s="20" t="e">
        <f>#REF!</f>
        <v>#REF!</v>
      </c>
      <c r="C30" s="25">
        <v>0.18</v>
      </c>
      <c r="D30" s="6" t="e">
        <f t="shared" ref="D30:D31" si="6">C30*B30</f>
        <v>#REF!</v>
      </c>
      <c r="E30" s="6" t="e">
        <f t="shared" ref="E30:E31" si="7">D30+B30</f>
        <v>#REF!</v>
      </c>
      <c r="F30" s="53"/>
    </row>
    <row r="31" spans="1:6" ht="15.5" x14ac:dyDescent="0.35">
      <c r="A31" s="46" t="e">
        <f>#REF!</f>
        <v>#REF!</v>
      </c>
      <c r="B31" s="20" t="e">
        <f>#REF!</f>
        <v>#REF!</v>
      </c>
      <c r="C31" s="25">
        <v>0.18</v>
      </c>
      <c r="D31" s="6" t="e">
        <f t="shared" si="6"/>
        <v>#REF!</v>
      </c>
      <c r="E31" s="6" t="e">
        <f t="shared" si="7"/>
        <v>#REF!</v>
      </c>
      <c r="F31" s="53"/>
    </row>
    <row r="32" spans="1:6" ht="15.5" x14ac:dyDescent="0.35">
      <c r="A32" s="46" t="s">
        <v>128</v>
      </c>
      <c r="B32" s="20" t="e">
        <f>#REF!</f>
        <v>#REF!</v>
      </c>
      <c r="C32" s="25">
        <v>0.18</v>
      </c>
      <c r="D32" s="6" t="e">
        <f t="shared" ref="D32" si="8">C32*B32</f>
        <v>#REF!</v>
      </c>
      <c r="E32" s="6" t="e">
        <f t="shared" ref="E32" si="9">D32+B32</f>
        <v>#REF!</v>
      </c>
      <c r="F32" s="53"/>
    </row>
    <row r="33" spans="1:5" x14ac:dyDescent="0.35">
      <c r="A33" s="47"/>
      <c r="B33" s="26" t="e">
        <f>SUM(B3:B31)</f>
        <v>#REF!</v>
      </c>
      <c r="C33" s="7"/>
      <c r="D33" s="28" t="s">
        <v>9</v>
      </c>
      <c r="E33" s="39" t="e">
        <f>SUM(E3:E32)</f>
        <v>#REF!</v>
      </c>
    </row>
    <row r="34" spans="1:5" x14ac:dyDescent="0.35">
      <c r="A34" s="48"/>
      <c r="B34" s="7"/>
      <c r="C34" s="7"/>
      <c r="D34" s="7"/>
      <c r="E34" s="7"/>
    </row>
    <row r="35" spans="1:5" x14ac:dyDescent="0.35">
      <c r="A35" s="48" t="s">
        <v>125</v>
      </c>
      <c r="B35" s="7">
        <v>0</v>
      </c>
      <c r="C35" s="25">
        <v>0.18</v>
      </c>
      <c r="D35" s="6">
        <f t="shared" ref="D35:D36" si="10">C35*B35</f>
        <v>0</v>
      </c>
      <c r="E35" s="6">
        <f t="shared" ref="E35:E36" si="11">D35+B35</f>
        <v>0</v>
      </c>
    </row>
    <row r="36" spans="1:5" x14ac:dyDescent="0.35">
      <c r="A36" s="48" t="s">
        <v>126</v>
      </c>
      <c r="B36" s="7">
        <v>0</v>
      </c>
      <c r="C36" s="25">
        <v>0.18</v>
      </c>
      <c r="D36" s="6">
        <f t="shared" si="10"/>
        <v>0</v>
      </c>
      <c r="E36" s="6">
        <f t="shared" si="11"/>
        <v>0</v>
      </c>
    </row>
    <row r="37" spans="1:5" x14ac:dyDescent="0.35">
      <c r="A37" s="48" t="s">
        <v>129</v>
      </c>
      <c r="B37" s="7" t="e">
        <f>#REF!</f>
        <v>#REF!</v>
      </c>
      <c r="C37" s="25">
        <v>0.18</v>
      </c>
      <c r="D37" s="6" t="e">
        <f t="shared" ref="D37" si="12">C37*B37</f>
        <v>#REF!</v>
      </c>
      <c r="E37" s="6" t="e">
        <f t="shared" ref="E37" si="13">D37+B37</f>
        <v>#REF!</v>
      </c>
    </row>
    <row r="38" spans="1:5" x14ac:dyDescent="0.35">
      <c r="A38" s="48" t="s">
        <v>133</v>
      </c>
      <c r="B38" s="7">
        <v>0</v>
      </c>
      <c r="C38" s="25">
        <v>0.18</v>
      </c>
      <c r="D38" s="6">
        <f t="shared" ref="D38" si="14">C38*B38</f>
        <v>0</v>
      </c>
      <c r="E38" s="6">
        <f t="shared" ref="E38" si="15">D38+B38</f>
        <v>0</v>
      </c>
    </row>
    <row r="39" spans="1:5" x14ac:dyDescent="0.35">
      <c r="A39" s="48" t="s">
        <v>127</v>
      </c>
      <c r="B39" s="7">
        <v>0</v>
      </c>
      <c r="C39" s="25">
        <v>0.18</v>
      </c>
      <c r="D39" s="6">
        <f t="shared" ref="D39" si="16">C39*B39</f>
        <v>0</v>
      </c>
      <c r="E39" s="6">
        <f t="shared" ref="E39" si="17">D39+B39</f>
        <v>0</v>
      </c>
    </row>
    <row r="40" spans="1:5" x14ac:dyDescent="0.35">
      <c r="A40" s="48" t="s">
        <v>130</v>
      </c>
      <c r="B40" s="7">
        <v>0</v>
      </c>
      <c r="C40" s="25">
        <v>0.18</v>
      </c>
      <c r="D40" s="6">
        <f t="shared" ref="D40:D41" si="18">C40*B40</f>
        <v>0</v>
      </c>
      <c r="E40" s="6">
        <f t="shared" ref="E40:E41" si="19">D40+B40</f>
        <v>0</v>
      </c>
    </row>
    <row r="41" spans="1:5" x14ac:dyDescent="0.35">
      <c r="A41" s="48" t="s">
        <v>131</v>
      </c>
      <c r="B41" s="7">
        <v>0</v>
      </c>
      <c r="C41" s="25">
        <v>0.18</v>
      </c>
      <c r="D41" s="6">
        <f t="shared" si="18"/>
        <v>0</v>
      </c>
      <c r="E41" s="6">
        <f t="shared" si="19"/>
        <v>0</v>
      </c>
    </row>
    <row r="42" spans="1:5" x14ac:dyDescent="0.35">
      <c r="A42" s="48" t="s">
        <v>132</v>
      </c>
      <c r="B42" s="7">
        <v>0</v>
      </c>
      <c r="C42" s="25">
        <v>0.18</v>
      </c>
      <c r="D42" s="7"/>
      <c r="E42" s="38" t="e">
        <f>SUM(E35:E41)</f>
        <v>#REF!</v>
      </c>
    </row>
    <row r="43" spans="1:5" ht="15.5" x14ac:dyDescent="0.35">
      <c r="A43" s="49"/>
      <c r="B43" s="37"/>
      <c r="C43" s="37"/>
      <c r="D43" s="37"/>
      <c r="E43" s="38" t="e">
        <f>E42+E33</f>
        <v>#REF!</v>
      </c>
    </row>
    <row r="44" spans="1:5" x14ac:dyDescent="0.35">
      <c r="A44" s="7"/>
      <c r="B44" s="50"/>
      <c r="C44" s="50"/>
      <c r="D44" s="50"/>
      <c r="E44" s="50"/>
    </row>
  </sheetData>
  <mergeCells count="1">
    <mergeCell ref="B1:E1"/>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99"/>
  <sheetViews>
    <sheetView tabSelected="1" zoomScale="85" zoomScaleNormal="85" workbookViewId="0">
      <pane xSplit="1" ySplit="1" topLeftCell="B2" activePane="bottomRight" state="frozen"/>
      <selection pane="topRight" activeCell="B1" sqref="B1"/>
      <selection pane="bottomLeft" activeCell="A2" sqref="A2"/>
      <selection pane="bottomRight" activeCell="C45" sqref="C45"/>
    </sheetView>
  </sheetViews>
  <sheetFormatPr defaultColWidth="14" defaultRowHeight="14.5" x14ac:dyDescent="0.35"/>
  <cols>
    <col min="1" max="1" width="16.90625" style="21" bestFit="1" customWidth="1"/>
    <col min="2" max="2" width="12.6328125" style="22" customWidth="1"/>
    <col min="3" max="3" width="61.54296875" style="54" customWidth="1"/>
    <col min="4" max="4" width="8.453125" style="22" customWidth="1"/>
    <col min="5" max="7" width="8.453125" style="35" customWidth="1"/>
    <col min="8" max="10" width="5.08984375" customWidth="1"/>
  </cols>
  <sheetData>
    <row r="1" spans="1:7" s="1" customFormat="1" x14ac:dyDescent="0.35">
      <c r="A1" s="3" t="s">
        <v>0</v>
      </c>
      <c r="B1" s="3" t="s">
        <v>1</v>
      </c>
      <c r="C1" s="8" t="s">
        <v>2</v>
      </c>
      <c r="D1" s="2" t="s">
        <v>3</v>
      </c>
      <c r="E1" s="31" t="s">
        <v>4</v>
      </c>
      <c r="F1" s="31" t="s">
        <v>5</v>
      </c>
      <c r="G1" s="31" t="s">
        <v>6</v>
      </c>
    </row>
    <row r="2" spans="1:7" x14ac:dyDescent="0.35">
      <c r="A2" s="9" t="s">
        <v>15</v>
      </c>
      <c r="B2" s="10"/>
      <c r="C2" s="8"/>
      <c r="D2" s="11"/>
      <c r="E2" s="31"/>
      <c r="F2" s="31"/>
      <c r="G2" s="31"/>
    </row>
    <row r="3" spans="1:7" ht="29" x14ac:dyDescent="0.35">
      <c r="A3" s="12" t="s">
        <v>16</v>
      </c>
      <c r="B3" s="13"/>
      <c r="C3" s="14" t="s">
        <v>17</v>
      </c>
      <c r="D3" s="15"/>
      <c r="E3" s="27"/>
      <c r="F3" s="30"/>
      <c r="G3" s="32"/>
    </row>
    <row r="4" spans="1:7" x14ac:dyDescent="0.35">
      <c r="A4" s="5"/>
      <c r="B4" s="2"/>
      <c r="C4" s="8" t="s">
        <v>18</v>
      </c>
      <c r="D4" s="2"/>
      <c r="E4" s="31"/>
      <c r="F4" s="31"/>
      <c r="G4" s="31"/>
    </row>
    <row r="5" spans="1:7" ht="58" x14ac:dyDescent="0.35">
      <c r="A5" s="12"/>
      <c r="B5" s="13"/>
      <c r="C5" s="14" t="s">
        <v>19</v>
      </c>
      <c r="D5" s="15" t="s">
        <v>12</v>
      </c>
      <c r="E5" s="32">
        <v>300</v>
      </c>
      <c r="F5" s="33"/>
      <c r="G5" s="32">
        <f>F5*E5</f>
        <v>0</v>
      </c>
    </row>
    <row r="6" spans="1:7" ht="58" x14ac:dyDescent="0.35">
      <c r="A6" s="12" t="s">
        <v>18</v>
      </c>
      <c r="B6" s="29" t="s">
        <v>10</v>
      </c>
      <c r="C6" s="14" t="s">
        <v>20</v>
      </c>
      <c r="D6" s="15" t="s">
        <v>12</v>
      </c>
      <c r="E6" s="32">
        <v>300</v>
      </c>
      <c r="F6" s="34"/>
      <c r="G6" s="32">
        <f>F6*E6</f>
        <v>0</v>
      </c>
    </row>
    <row r="7" spans="1:7" ht="58" x14ac:dyDescent="0.35">
      <c r="A7" s="12" t="s">
        <v>18</v>
      </c>
      <c r="B7" s="29" t="s">
        <v>10</v>
      </c>
      <c r="C7" s="14" t="s">
        <v>21</v>
      </c>
      <c r="D7" s="16" t="s">
        <v>12</v>
      </c>
      <c r="E7" s="32">
        <v>180</v>
      </c>
      <c r="F7" s="34"/>
      <c r="G7" s="32">
        <f t="shared" ref="G7:G24" si="0">F7*E7</f>
        <v>0</v>
      </c>
    </row>
    <row r="8" spans="1:7" ht="43.5" x14ac:dyDescent="0.35">
      <c r="A8" s="12" t="s">
        <v>18</v>
      </c>
      <c r="B8" s="29" t="s">
        <v>10</v>
      </c>
      <c r="C8" s="14" t="s">
        <v>118</v>
      </c>
      <c r="D8" s="15" t="s">
        <v>12</v>
      </c>
      <c r="E8" s="27"/>
      <c r="F8" s="30"/>
      <c r="G8" s="32">
        <f t="shared" si="0"/>
        <v>0</v>
      </c>
    </row>
    <row r="9" spans="1:7" ht="43.5" x14ac:dyDescent="0.35">
      <c r="A9" s="12" t="s">
        <v>18</v>
      </c>
      <c r="B9" s="29" t="s">
        <v>10</v>
      </c>
      <c r="C9" s="14" t="s">
        <v>22</v>
      </c>
      <c r="D9" s="15" t="s">
        <v>12</v>
      </c>
      <c r="E9" s="27"/>
      <c r="F9" s="30"/>
      <c r="G9" s="32">
        <f>F9*E9</f>
        <v>0</v>
      </c>
    </row>
    <row r="10" spans="1:7" ht="43.5" x14ac:dyDescent="0.35">
      <c r="A10" s="12" t="s">
        <v>18</v>
      </c>
      <c r="B10" s="29" t="s">
        <v>10</v>
      </c>
      <c r="C10" s="14" t="s">
        <v>23</v>
      </c>
      <c r="D10" s="15" t="s">
        <v>12</v>
      </c>
      <c r="E10" s="27"/>
      <c r="F10" s="30"/>
      <c r="G10" s="32">
        <f t="shared" si="0"/>
        <v>0</v>
      </c>
    </row>
    <row r="11" spans="1:7" ht="43.5" x14ac:dyDescent="0.35">
      <c r="A11" s="12" t="s">
        <v>18</v>
      </c>
      <c r="B11" s="29" t="s">
        <v>10</v>
      </c>
      <c r="C11" s="14" t="s">
        <v>24</v>
      </c>
      <c r="D11" s="15" t="s">
        <v>12</v>
      </c>
      <c r="E11" s="27"/>
      <c r="F11" s="30"/>
      <c r="G11" s="32">
        <f t="shared" si="0"/>
        <v>0</v>
      </c>
    </row>
    <row r="12" spans="1:7" ht="43.5" x14ac:dyDescent="0.35">
      <c r="A12" s="12" t="s">
        <v>18</v>
      </c>
      <c r="B12" s="29" t="s">
        <v>10</v>
      </c>
      <c r="C12" s="14" t="s">
        <v>25</v>
      </c>
      <c r="D12" s="15" t="s">
        <v>12</v>
      </c>
      <c r="E12" s="27">
        <v>180</v>
      </c>
      <c r="F12" s="30"/>
      <c r="G12" s="32">
        <f t="shared" si="0"/>
        <v>0</v>
      </c>
    </row>
    <row r="13" spans="1:7" ht="29" x14ac:dyDescent="0.35">
      <c r="A13" s="12" t="s">
        <v>18</v>
      </c>
      <c r="B13" s="29" t="s">
        <v>10</v>
      </c>
      <c r="C13" s="14" t="s">
        <v>26</v>
      </c>
      <c r="D13" s="15" t="s">
        <v>12</v>
      </c>
      <c r="E13" s="32">
        <v>200</v>
      </c>
      <c r="F13" s="33"/>
      <c r="G13" s="32">
        <f t="shared" si="0"/>
        <v>0</v>
      </c>
    </row>
    <row r="14" spans="1:7" x14ac:dyDescent="0.35">
      <c r="A14" s="12" t="s">
        <v>18</v>
      </c>
      <c r="B14" s="13"/>
      <c r="C14" s="14" t="s">
        <v>27</v>
      </c>
      <c r="D14" s="15" t="s">
        <v>12</v>
      </c>
      <c r="E14" s="27"/>
      <c r="F14" s="30"/>
      <c r="G14" s="32">
        <f t="shared" si="0"/>
        <v>0</v>
      </c>
    </row>
    <row r="15" spans="1:7" x14ac:dyDescent="0.35">
      <c r="A15" s="12" t="s">
        <v>18</v>
      </c>
      <c r="B15" s="13"/>
      <c r="C15" s="14" t="s">
        <v>28</v>
      </c>
      <c r="D15" s="15" t="s">
        <v>12</v>
      </c>
      <c r="E15" s="27"/>
      <c r="F15" s="30"/>
      <c r="G15" s="32">
        <f t="shared" si="0"/>
        <v>0</v>
      </c>
    </row>
    <row r="16" spans="1:7" x14ac:dyDescent="0.35">
      <c r="A16" s="12" t="s">
        <v>18</v>
      </c>
      <c r="B16" s="13"/>
      <c r="C16" s="14" t="s">
        <v>29</v>
      </c>
      <c r="D16" s="15" t="s">
        <v>12</v>
      </c>
      <c r="E16" s="27"/>
      <c r="F16" s="30"/>
      <c r="G16" s="32">
        <f t="shared" si="0"/>
        <v>0</v>
      </c>
    </row>
    <row r="17" spans="1:7" x14ac:dyDescent="0.35">
      <c r="A17" s="12" t="s">
        <v>18</v>
      </c>
      <c r="B17" s="13"/>
      <c r="C17" s="14" t="s">
        <v>30</v>
      </c>
      <c r="D17" s="15" t="s">
        <v>12</v>
      </c>
      <c r="E17" s="27"/>
      <c r="F17" s="30"/>
      <c r="G17" s="32">
        <f t="shared" si="0"/>
        <v>0</v>
      </c>
    </row>
    <row r="18" spans="1:7" x14ac:dyDescent="0.35">
      <c r="A18" s="12" t="s">
        <v>18</v>
      </c>
      <c r="B18" s="13"/>
      <c r="C18" s="14" t="s">
        <v>31</v>
      </c>
      <c r="D18" s="15" t="s">
        <v>32</v>
      </c>
      <c r="E18" s="27"/>
      <c r="F18" s="30"/>
      <c r="G18" s="32">
        <f t="shared" si="0"/>
        <v>0</v>
      </c>
    </row>
    <row r="19" spans="1:7" x14ac:dyDescent="0.35">
      <c r="A19" s="12" t="s">
        <v>18</v>
      </c>
      <c r="B19" s="13"/>
      <c r="C19" s="14" t="s">
        <v>33</v>
      </c>
      <c r="D19" s="15" t="s">
        <v>34</v>
      </c>
      <c r="E19" s="27"/>
      <c r="F19" s="30"/>
      <c r="G19" s="32">
        <f t="shared" si="0"/>
        <v>0</v>
      </c>
    </row>
    <row r="20" spans="1:7" x14ac:dyDescent="0.35">
      <c r="A20" s="12" t="s">
        <v>18</v>
      </c>
      <c r="B20" s="13"/>
      <c r="C20" s="14" t="s">
        <v>35</v>
      </c>
      <c r="D20" s="15" t="s">
        <v>34</v>
      </c>
      <c r="E20" s="27"/>
      <c r="F20" s="30"/>
      <c r="G20" s="32">
        <f t="shared" si="0"/>
        <v>0</v>
      </c>
    </row>
    <row r="21" spans="1:7" x14ac:dyDescent="0.35">
      <c r="A21" s="12" t="s">
        <v>18</v>
      </c>
      <c r="B21" s="13"/>
      <c r="C21" s="14" t="s">
        <v>36</v>
      </c>
      <c r="D21" s="15" t="s">
        <v>34</v>
      </c>
      <c r="E21" s="27"/>
      <c r="F21" s="30"/>
      <c r="G21" s="32">
        <f t="shared" si="0"/>
        <v>0</v>
      </c>
    </row>
    <row r="22" spans="1:7" x14ac:dyDescent="0.35">
      <c r="A22" s="12" t="s">
        <v>18</v>
      </c>
      <c r="B22" s="13"/>
      <c r="C22" s="14" t="s">
        <v>37</v>
      </c>
      <c r="D22" s="15" t="s">
        <v>32</v>
      </c>
      <c r="E22" s="27"/>
      <c r="F22" s="30"/>
      <c r="G22" s="32">
        <f t="shared" si="0"/>
        <v>0</v>
      </c>
    </row>
    <row r="23" spans="1:7" ht="29" x14ac:dyDescent="0.35">
      <c r="A23" s="12" t="s">
        <v>18</v>
      </c>
      <c r="B23" s="13"/>
      <c r="C23" s="14" t="s">
        <v>38</v>
      </c>
      <c r="D23" s="15" t="s">
        <v>13</v>
      </c>
      <c r="E23" s="27"/>
      <c r="F23" s="30"/>
      <c r="G23" s="32">
        <f t="shared" si="0"/>
        <v>0</v>
      </c>
    </row>
    <row r="24" spans="1:7" ht="43.5" x14ac:dyDescent="0.35">
      <c r="A24" s="12" t="s">
        <v>18</v>
      </c>
      <c r="B24" s="29" t="s">
        <v>39</v>
      </c>
      <c r="C24" s="14" t="s">
        <v>40</v>
      </c>
      <c r="D24" s="15" t="s">
        <v>41</v>
      </c>
      <c r="E24" s="32"/>
      <c r="F24" s="33"/>
      <c r="G24" s="32">
        <f t="shared" si="0"/>
        <v>0</v>
      </c>
    </row>
    <row r="25" spans="1:7" x14ac:dyDescent="0.35">
      <c r="A25" s="5"/>
      <c r="B25" s="2"/>
      <c r="C25" s="8" t="s">
        <v>9</v>
      </c>
      <c r="D25" s="2"/>
      <c r="E25" s="31"/>
      <c r="F25" s="31"/>
      <c r="G25" s="36">
        <f>SUBTOTAL(9,G5:G15)</f>
        <v>0</v>
      </c>
    </row>
    <row r="26" spans="1:7" x14ac:dyDescent="0.35">
      <c r="A26" s="5"/>
      <c r="B26" s="2"/>
      <c r="C26" s="8" t="s">
        <v>42</v>
      </c>
      <c r="D26" s="2"/>
      <c r="E26" s="31"/>
      <c r="F26" s="31"/>
      <c r="G26" s="31">
        <v>0</v>
      </c>
    </row>
    <row r="27" spans="1:7" ht="43.5" x14ac:dyDescent="0.35">
      <c r="A27" s="12" t="s">
        <v>43</v>
      </c>
      <c r="B27" s="29" t="s">
        <v>10</v>
      </c>
      <c r="C27" s="14" t="s">
        <v>44</v>
      </c>
      <c r="D27" s="15" t="s">
        <v>12</v>
      </c>
      <c r="E27" s="27"/>
      <c r="F27" s="30"/>
      <c r="G27" s="32">
        <f>F27*E27</f>
        <v>0</v>
      </c>
    </row>
    <row r="28" spans="1:7" ht="43.5" x14ac:dyDescent="0.35">
      <c r="A28" s="12" t="s">
        <v>43</v>
      </c>
      <c r="B28" s="29" t="s">
        <v>10</v>
      </c>
      <c r="C28" s="14" t="s">
        <v>45</v>
      </c>
      <c r="D28" s="15" t="s">
        <v>12</v>
      </c>
      <c r="E28" s="27"/>
      <c r="F28" s="30"/>
      <c r="G28" s="32">
        <f t="shared" ref="G28:G32" si="1">F28*E28</f>
        <v>0</v>
      </c>
    </row>
    <row r="29" spans="1:7" ht="43.5" x14ac:dyDescent="0.35">
      <c r="A29" s="12" t="s">
        <v>43</v>
      </c>
      <c r="B29" s="29" t="s">
        <v>10</v>
      </c>
      <c r="C29" s="14" t="s">
        <v>46</v>
      </c>
      <c r="D29" s="15" t="s">
        <v>12</v>
      </c>
      <c r="E29" s="27"/>
      <c r="F29" s="30"/>
      <c r="G29" s="32">
        <f t="shared" si="1"/>
        <v>0</v>
      </c>
    </row>
    <row r="30" spans="1:7" ht="43.5" x14ac:dyDescent="0.35">
      <c r="A30" s="12" t="s">
        <v>43</v>
      </c>
      <c r="B30" s="29" t="s">
        <v>10</v>
      </c>
      <c r="C30" s="14" t="s">
        <v>47</v>
      </c>
      <c r="D30" s="15" t="s">
        <v>12</v>
      </c>
      <c r="E30" s="27"/>
      <c r="F30" s="30"/>
      <c r="G30" s="32">
        <f t="shared" si="1"/>
        <v>0</v>
      </c>
    </row>
    <row r="31" spans="1:7" ht="43.5" x14ac:dyDescent="0.35">
      <c r="A31" s="12" t="s">
        <v>43</v>
      </c>
      <c r="B31" s="29" t="s">
        <v>10</v>
      </c>
      <c r="C31" s="14" t="s">
        <v>48</v>
      </c>
      <c r="D31" s="15" t="s">
        <v>12</v>
      </c>
      <c r="E31" s="27">
        <v>25</v>
      </c>
      <c r="F31" s="30"/>
      <c r="G31" s="32">
        <f t="shared" si="1"/>
        <v>0</v>
      </c>
    </row>
    <row r="32" spans="1:7" ht="43.5" x14ac:dyDescent="0.35">
      <c r="A32" s="12" t="s">
        <v>43</v>
      </c>
      <c r="B32" s="29" t="s">
        <v>10</v>
      </c>
      <c r="C32" s="14" t="s">
        <v>49</v>
      </c>
      <c r="D32" s="15" t="s">
        <v>12</v>
      </c>
      <c r="E32" s="27"/>
      <c r="F32" s="30"/>
      <c r="G32" s="32">
        <f t="shared" si="1"/>
        <v>0</v>
      </c>
    </row>
    <row r="33" spans="1:7" x14ac:dyDescent="0.35">
      <c r="A33" s="5"/>
      <c r="B33" s="2"/>
      <c r="C33" s="8" t="s">
        <v>9</v>
      </c>
      <c r="D33" s="2"/>
      <c r="E33" s="31"/>
      <c r="F33" s="31"/>
      <c r="G33" s="36">
        <f>SUM(G27:G32)</f>
        <v>0</v>
      </c>
    </row>
    <row r="34" spans="1:7" x14ac:dyDescent="0.35">
      <c r="A34" s="5"/>
      <c r="B34" s="2"/>
      <c r="C34" s="8" t="s">
        <v>50</v>
      </c>
      <c r="D34" s="2"/>
      <c r="E34" s="31"/>
      <c r="F34" s="31"/>
      <c r="G34" s="31"/>
    </row>
    <row r="35" spans="1:7" ht="29" x14ac:dyDescent="0.35">
      <c r="A35" s="12" t="s">
        <v>50</v>
      </c>
      <c r="B35" s="29" t="s">
        <v>10</v>
      </c>
      <c r="C35" s="14" t="s">
        <v>51</v>
      </c>
      <c r="D35" s="15" t="s">
        <v>14</v>
      </c>
      <c r="E35" s="32">
        <v>15</v>
      </c>
      <c r="F35" s="33"/>
      <c r="G35" s="32">
        <f t="shared" ref="G35:G41" si="2">F35*E35</f>
        <v>0</v>
      </c>
    </row>
    <row r="36" spans="1:7" ht="29" x14ac:dyDescent="0.35">
      <c r="A36" s="12" t="s">
        <v>50</v>
      </c>
      <c r="B36" s="29" t="s">
        <v>10</v>
      </c>
      <c r="C36" s="14" t="s">
        <v>52</v>
      </c>
      <c r="D36" s="15" t="s">
        <v>14</v>
      </c>
      <c r="E36" s="33">
        <v>7</v>
      </c>
      <c r="F36" s="33"/>
      <c r="G36" s="33">
        <f t="shared" si="2"/>
        <v>0</v>
      </c>
    </row>
    <row r="37" spans="1:7" ht="29" x14ac:dyDescent="0.35">
      <c r="A37" s="12" t="s">
        <v>50</v>
      </c>
      <c r="B37" s="29" t="s">
        <v>10</v>
      </c>
      <c r="C37" s="14" t="s">
        <v>53</v>
      </c>
      <c r="D37" s="15" t="s">
        <v>14</v>
      </c>
      <c r="E37" s="33">
        <v>5</v>
      </c>
      <c r="F37" s="33"/>
      <c r="G37" s="33">
        <f t="shared" si="2"/>
        <v>0</v>
      </c>
    </row>
    <row r="38" spans="1:7" ht="43.5" x14ac:dyDescent="0.35">
      <c r="A38" s="12" t="s">
        <v>50</v>
      </c>
      <c r="B38" s="29" t="s">
        <v>10</v>
      </c>
      <c r="C38" s="14" t="s">
        <v>54</v>
      </c>
      <c r="D38" s="15" t="s">
        <v>14</v>
      </c>
      <c r="E38" s="33">
        <v>4</v>
      </c>
      <c r="F38" s="33"/>
      <c r="G38" s="33">
        <f t="shared" si="2"/>
        <v>0</v>
      </c>
    </row>
    <row r="39" spans="1:7" ht="29" x14ac:dyDescent="0.35">
      <c r="A39" s="12" t="s">
        <v>50</v>
      </c>
      <c r="B39" s="29" t="s">
        <v>10</v>
      </c>
      <c r="C39" s="14" t="s">
        <v>55</v>
      </c>
      <c r="D39" s="15" t="s">
        <v>14</v>
      </c>
      <c r="E39" s="27"/>
      <c r="F39" s="30"/>
      <c r="G39" s="32">
        <f t="shared" si="2"/>
        <v>0</v>
      </c>
    </row>
    <row r="40" spans="1:7" x14ac:dyDescent="0.35">
      <c r="A40" s="12" t="s">
        <v>50</v>
      </c>
      <c r="B40" s="13"/>
      <c r="C40" s="14" t="s">
        <v>56</v>
      </c>
      <c r="D40" s="15" t="s">
        <v>8</v>
      </c>
      <c r="E40" s="27">
        <v>15</v>
      </c>
      <c r="F40" s="30"/>
      <c r="G40" s="32">
        <f t="shared" si="2"/>
        <v>0</v>
      </c>
    </row>
    <row r="41" spans="1:7" ht="29" x14ac:dyDescent="0.35">
      <c r="A41" s="12" t="s">
        <v>50</v>
      </c>
      <c r="B41" s="29" t="s">
        <v>10</v>
      </c>
      <c r="C41" s="14" t="s">
        <v>57</v>
      </c>
      <c r="D41" s="15" t="s">
        <v>14</v>
      </c>
      <c r="E41" s="32">
        <v>18</v>
      </c>
      <c r="F41" s="33"/>
      <c r="G41" s="32">
        <f t="shared" si="2"/>
        <v>0</v>
      </c>
    </row>
    <row r="42" spans="1:7" x14ac:dyDescent="0.35">
      <c r="A42" s="12" t="s">
        <v>50</v>
      </c>
      <c r="B42" s="13"/>
      <c r="C42" s="14" t="s">
        <v>58</v>
      </c>
      <c r="D42" s="15" t="s">
        <v>14</v>
      </c>
      <c r="E42" s="32"/>
      <c r="F42" s="33"/>
      <c r="G42" s="32">
        <f>F42*E42</f>
        <v>0</v>
      </c>
    </row>
    <row r="43" spans="1:7" ht="29" x14ac:dyDescent="0.35">
      <c r="A43" s="12" t="s">
        <v>50</v>
      </c>
      <c r="B43" s="13"/>
      <c r="C43" s="14" t="s">
        <v>59</v>
      </c>
      <c r="D43" s="15" t="s">
        <v>14</v>
      </c>
      <c r="E43" s="27">
        <v>4</v>
      </c>
      <c r="F43" s="30"/>
      <c r="G43" s="32">
        <f>F43*E43</f>
        <v>0</v>
      </c>
    </row>
    <row r="44" spans="1:7" x14ac:dyDescent="0.35">
      <c r="A44" s="12" t="s">
        <v>50</v>
      </c>
      <c r="B44" s="13"/>
      <c r="C44" s="14" t="s">
        <v>60</v>
      </c>
      <c r="D44" s="15" t="s">
        <v>14</v>
      </c>
      <c r="E44" s="27"/>
      <c r="F44" s="30"/>
      <c r="G44" s="32">
        <f t="shared" ref="G44:G51" si="3">F44*E44</f>
        <v>0</v>
      </c>
    </row>
    <row r="45" spans="1:7" x14ac:dyDescent="0.35">
      <c r="A45" s="12" t="s">
        <v>50</v>
      </c>
      <c r="B45" s="13"/>
      <c r="C45" s="14" t="s">
        <v>61</v>
      </c>
      <c r="D45" s="15" t="s">
        <v>14</v>
      </c>
      <c r="E45" s="27"/>
      <c r="F45" s="30"/>
      <c r="G45" s="32">
        <f t="shared" si="3"/>
        <v>0</v>
      </c>
    </row>
    <row r="46" spans="1:7" x14ac:dyDescent="0.35">
      <c r="A46" s="12" t="s">
        <v>50</v>
      </c>
      <c r="B46" s="13"/>
      <c r="C46" s="14" t="s">
        <v>62</v>
      </c>
      <c r="D46" s="15" t="s">
        <v>14</v>
      </c>
      <c r="E46" s="27"/>
      <c r="F46" s="30"/>
      <c r="G46" s="32">
        <f t="shared" si="3"/>
        <v>0</v>
      </c>
    </row>
    <row r="47" spans="1:7" x14ac:dyDescent="0.35">
      <c r="A47" s="12" t="s">
        <v>50</v>
      </c>
      <c r="B47" s="13"/>
      <c r="C47" s="14" t="s">
        <v>63</v>
      </c>
      <c r="D47" s="15" t="s">
        <v>14</v>
      </c>
      <c r="E47" s="27">
        <v>4</v>
      </c>
      <c r="F47" s="30"/>
      <c r="G47" s="32">
        <f t="shared" si="3"/>
        <v>0</v>
      </c>
    </row>
    <row r="48" spans="1:7" x14ac:dyDescent="0.35">
      <c r="A48" s="12" t="s">
        <v>50</v>
      </c>
      <c r="B48" s="13"/>
      <c r="C48" s="14" t="s">
        <v>64</v>
      </c>
      <c r="D48" s="15" t="s">
        <v>14</v>
      </c>
      <c r="E48" s="27">
        <v>2</v>
      </c>
      <c r="F48" s="30"/>
      <c r="G48" s="32">
        <f t="shared" si="3"/>
        <v>0</v>
      </c>
    </row>
    <row r="49" spans="1:7" x14ac:dyDescent="0.35">
      <c r="A49" s="12" t="s">
        <v>50</v>
      </c>
      <c r="B49" s="13"/>
      <c r="C49" s="14" t="s">
        <v>65</v>
      </c>
      <c r="D49" s="15" t="s">
        <v>14</v>
      </c>
      <c r="E49" s="27"/>
      <c r="F49" s="30"/>
      <c r="G49" s="32">
        <f t="shared" si="3"/>
        <v>0</v>
      </c>
    </row>
    <row r="50" spans="1:7" x14ac:dyDescent="0.35">
      <c r="A50" s="12" t="s">
        <v>50</v>
      </c>
      <c r="B50" s="13"/>
      <c r="C50" s="14" t="s">
        <v>66</v>
      </c>
      <c r="D50" s="15" t="s">
        <v>14</v>
      </c>
      <c r="E50" s="27"/>
      <c r="F50" s="30"/>
      <c r="G50" s="32">
        <f t="shared" si="3"/>
        <v>0</v>
      </c>
    </row>
    <row r="51" spans="1:7" x14ac:dyDescent="0.35">
      <c r="A51" s="12" t="s">
        <v>50</v>
      </c>
      <c r="B51" s="13"/>
      <c r="C51" s="14" t="s">
        <v>67</v>
      </c>
      <c r="D51" s="15" t="s">
        <v>68</v>
      </c>
      <c r="E51" s="27"/>
      <c r="F51" s="30"/>
      <c r="G51" s="32">
        <f t="shared" si="3"/>
        <v>0</v>
      </c>
    </row>
    <row r="52" spans="1:7" x14ac:dyDescent="0.35">
      <c r="A52" s="5"/>
      <c r="B52" s="2"/>
      <c r="C52" s="8" t="s">
        <v>9</v>
      </c>
      <c r="D52" s="2"/>
      <c r="E52" s="31"/>
      <c r="F52" s="31"/>
      <c r="G52" s="36">
        <f>SUBTOTAL(9,G35:G42)</f>
        <v>0</v>
      </c>
    </row>
    <row r="53" spans="1:7" x14ac:dyDescent="0.35">
      <c r="A53" s="5"/>
      <c r="B53" s="2"/>
      <c r="C53" s="8" t="s">
        <v>69</v>
      </c>
      <c r="D53" s="2"/>
      <c r="E53" s="31"/>
      <c r="F53" s="31"/>
      <c r="G53" s="31">
        <v>0</v>
      </c>
    </row>
    <row r="54" spans="1:7" ht="58" x14ac:dyDescent="0.35">
      <c r="A54" s="17" t="s">
        <v>70</v>
      </c>
      <c r="B54" s="29" t="s">
        <v>10</v>
      </c>
      <c r="C54" s="18" t="s">
        <v>71</v>
      </c>
      <c r="D54" s="15" t="s">
        <v>14</v>
      </c>
      <c r="E54" s="32"/>
      <c r="F54" s="34"/>
      <c r="G54" s="32">
        <f t="shared" ref="G54:G58" si="4">F54*E54</f>
        <v>0</v>
      </c>
    </row>
    <row r="55" spans="1:7" ht="58" x14ac:dyDescent="0.35">
      <c r="A55" s="17" t="s">
        <v>70</v>
      </c>
      <c r="B55" s="29" t="s">
        <v>10</v>
      </c>
      <c r="C55" s="18" t="s">
        <v>72</v>
      </c>
      <c r="D55" s="15" t="s">
        <v>14</v>
      </c>
      <c r="E55" s="32">
        <v>1</v>
      </c>
      <c r="F55" s="33"/>
      <c r="G55" s="32">
        <f t="shared" si="4"/>
        <v>0</v>
      </c>
    </row>
    <row r="56" spans="1:7" ht="58" x14ac:dyDescent="0.35">
      <c r="A56" s="17" t="s">
        <v>70</v>
      </c>
      <c r="B56" s="29" t="s">
        <v>10</v>
      </c>
      <c r="C56" s="18" t="s">
        <v>73</v>
      </c>
      <c r="D56" s="15" t="s">
        <v>14</v>
      </c>
      <c r="E56" s="32"/>
      <c r="F56" s="33"/>
      <c r="G56" s="32">
        <f t="shared" si="4"/>
        <v>0</v>
      </c>
    </row>
    <row r="57" spans="1:7" ht="29" x14ac:dyDescent="0.35">
      <c r="A57" s="17" t="s">
        <v>70</v>
      </c>
      <c r="B57" s="29" t="s">
        <v>10</v>
      </c>
      <c r="C57" s="14" t="s">
        <v>74</v>
      </c>
      <c r="D57" s="15" t="s">
        <v>14</v>
      </c>
      <c r="E57" s="32">
        <v>2</v>
      </c>
      <c r="F57" s="33"/>
      <c r="G57" s="32">
        <f t="shared" si="4"/>
        <v>0</v>
      </c>
    </row>
    <row r="58" spans="1:7" x14ac:dyDescent="0.35">
      <c r="A58" s="17" t="s">
        <v>70</v>
      </c>
      <c r="B58" s="19"/>
      <c r="C58" s="18" t="s">
        <v>75</v>
      </c>
      <c r="D58" s="15" t="s">
        <v>8</v>
      </c>
      <c r="E58" s="32"/>
      <c r="F58" s="33"/>
      <c r="G58" s="32">
        <f t="shared" si="4"/>
        <v>0</v>
      </c>
    </row>
    <row r="59" spans="1:7" x14ac:dyDescent="0.35">
      <c r="A59" s="17" t="s">
        <v>70</v>
      </c>
      <c r="B59" s="19"/>
      <c r="C59" s="18" t="s">
        <v>76</v>
      </c>
      <c r="D59" s="15" t="s">
        <v>8</v>
      </c>
      <c r="E59" s="32"/>
      <c r="F59" s="33"/>
      <c r="G59" s="32"/>
    </row>
    <row r="60" spans="1:7" x14ac:dyDescent="0.35">
      <c r="A60" s="17" t="s">
        <v>70</v>
      </c>
      <c r="B60" s="19"/>
      <c r="C60" s="18" t="s">
        <v>77</v>
      </c>
      <c r="D60" s="15" t="s">
        <v>78</v>
      </c>
      <c r="E60" s="32"/>
      <c r="F60" s="33"/>
      <c r="G60" s="32">
        <f t="shared" ref="G60:G61" si="5">F60*E60</f>
        <v>0</v>
      </c>
    </row>
    <row r="61" spans="1:7" x14ac:dyDescent="0.35">
      <c r="A61" s="17"/>
      <c r="B61" s="19"/>
      <c r="C61" s="18" t="s">
        <v>79</v>
      </c>
      <c r="D61" s="15" t="s">
        <v>14</v>
      </c>
      <c r="E61" s="32"/>
      <c r="F61" s="33"/>
      <c r="G61" s="32">
        <f t="shared" si="5"/>
        <v>0</v>
      </c>
    </row>
    <row r="62" spans="1:7" x14ac:dyDescent="0.35">
      <c r="A62" s="5"/>
      <c r="B62" s="2"/>
      <c r="C62" s="8" t="s">
        <v>9</v>
      </c>
      <c r="D62" s="2"/>
      <c r="E62" s="31"/>
      <c r="F62" s="31"/>
      <c r="G62" s="36">
        <f>SUM(G54:G61)</f>
        <v>0</v>
      </c>
    </row>
    <row r="63" spans="1:7" x14ac:dyDescent="0.35">
      <c r="A63" s="5"/>
      <c r="B63" s="2"/>
      <c r="C63" s="8" t="s">
        <v>80</v>
      </c>
      <c r="D63" s="2"/>
      <c r="E63" s="31"/>
      <c r="F63" s="31"/>
      <c r="G63" s="31"/>
    </row>
    <row r="64" spans="1:7" x14ac:dyDescent="0.35">
      <c r="A64" s="17" t="s">
        <v>80</v>
      </c>
      <c r="B64" s="19"/>
      <c r="C64" s="14" t="s">
        <v>81</v>
      </c>
      <c r="D64" s="15" t="s">
        <v>14</v>
      </c>
      <c r="E64" s="32"/>
      <c r="F64" s="33"/>
      <c r="G64" s="32">
        <f t="shared" ref="G64:G68" si="6">F64*E64</f>
        <v>0</v>
      </c>
    </row>
    <row r="65" spans="1:7" x14ac:dyDescent="0.35">
      <c r="A65" s="17" t="s">
        <v>80</v>
      </c>
      <c r="B65" s="19"/>
      <c r="C65" s="14" t="s">
        <v>82</v>
      </c>
      <c r="D65" s="15" t="s">
        <v>8</v>
      </c>
      <c r="E65" s="32"/>
      <c r="F65" s="33"/>
      <c r="G65" s="32">
        <f t="shared" si="6"/>
        <v>0</v>
      </c>
    </row>
    <row r="66" spans="1:7" x14ac:dyDescent="0.35">
      <c r="A66" s="17" t="s">
        <v>80</v>
      </c>
      <c r="B66" s="19"/>
      <c r="C66" s="14" t="s">
        <v>83</v>
      </c>
      <c r="D66" s="15" t="s">
        <v>8</v>
      </c>
      <c r="E66" s="32"/>
      <c r="F66" s="33"/>
      <c r="G66" s="32">
        <f t="shared" si="6"/>
        <v>0</v>
      </c>
    </row>
    <row r="67" spans="1:7" x14ac:dyDescent="0.35">
      <c r="A67" s="17" t="s">
        <v>80</v>
      </c>
      <c r="B67" s="19"/>
      <c r="C67" s="14" t="s">
        <v>84</v>
      </c>
      <c r="D67" s="15" t="s">
        <v>85</v>
      </c>
      <c r="E67" s="32"/>
      <c r="F67" s="33"/>
      <c r="G67" s="32">
        <f t="shared" si="6"/>
        <v>0</v>
      </c>
    </row>
    <row r="68" spans="1:7" x14ac:dyDescent="0.35">
      <c r="A68" s="17" t="s">
        <v>80</v>
      </c>
      <c r="B68" s="19"/>
      <c r="C68" s="14" t="s">
        <v>86</v>
      </c>
      <c r="D68" s="15" t="s">
        <v>8</v>
      </c>
      <c r="E68" s="32"/>
      <c r="F68" s="33"/>
      <c r="G68" s="32">
        <f t="shared" si="6"/>
        <v>0</v>
      </c>
    </row>
    <row r="69" spans="1:7" x14ac:dyDescent="0.35">
      <c r="A69" s="5"/>
      <c r="B69" s="2"/>
      <c r="C69" s="8" t="s">
        <v>9</v>
      </c>
      <c r="D69" s="2"/>
      <c r="E69" s="31"/>
      <c r="F69" s="31"/>
      <c r="G69" s="31">
        <f>SUM(G64:G68)</f>
        <v>0</v>
      </c>
    </row>
    <row r="70" spans="1:7" x14ac:dyDescent="0.35">
      <c r="A70" s="5"/>
      <c r="B70" s="2"/>
      <c r="C70" s="8" t="s">
        <v>87</v>
      </c>
      <c r="D70" s="2"/>
      <c r="E70" s="31"/>
      <c r="F70" s="31"/>
      <c r="G70" s="31">
        <v>0</v>
      </c>
    </row>
    <row r="71" spans="1:7" ht="29" x14ac:dyDescent="0.35">
      <c r="A71" s="17" t="s">
        <v>87</v>
      </c>
      <c r="B71" s="19"/>
      <c r="C71" s="14" t="s">
        <v>88</v>
      </c>
      <c r="D71" s="15"/>
      <c r="E71" s="32"/>
      <c r="F71" s="33"/>
      <c r="G71" s="32">
        <f t="shared" ref="G71:G75" si="7">F71*E71</f>
        <v>0</v>
      </c>
    </row>
    <row r="72" spans="1:7" x14ac:dyDescent="0.35">
      <c r="A72" s="17" t="s">
        <v>87</v>
      </c>
      <c r="B72" s="19"/>
      <c r="C72" s="14" t="s">
        <v>89</v>
      </c>
      <c r="D72" s="15" t="s">
        <v>12</v>
      </c>
      <c r="E72" s="32"/>
      <c r="F72" s="33"/>
      <c r="G72" s="32">
        <f t="shared" si="7"/>
        <v>0</v>
      </c>
    </row>
    <row r="73" spans="1:7" x14ac:dyDescent="0.35">
      <c r="A73" s="17" t="s">
        <v>87</v>
      </c>
      <c r="B73" s="19"/>
      <c r="C73" s="14" t="s">
        <v>90</v>
      </c>
      <c r="D73" s="15" t="s">
        <v>12</v>
      </c>
      <c r="E73" s="32"/>
      <c r="F73" s="33"/>
      <c r="G73" s="32">
        <f t="shared" si="7"/>
        <v>0</v>
      </c>
    </row>
    <row r="74" spans="1:7" x14ac:dyDescent="0.35">
      <c r="A74" s="17" t="s">
        <v>87</v>
      </c>
      <c r="B74" s="19"/>
      <c r="C74" s="14" t="s">
        <v>91</v>
      </c>
      <c r="D74" s="15" t="s">
        <v>12</v>
      </c>
      <c r="E74" s="32"/>
      <c r="F74" s="33"/>
      <c r="G74" s="32">
        <f t="shared" si="7"/>
        <v>0</v>
      </c>
    </row>
    <row r="75" spans="1:7" x14ac:dyDescent="0.35">
      <c r="A75" s="17" t="s">
        <v>87</v>
      </c>
      <c r="B75" s="19"/>
      <c r="C75" s="14" t="s">
        <v>92</v>
      </c>
      <c r="D75" s="15" t="s">
        <v>12</v>
      </c>
      <c r="E75" s="32"/>
      <c r="F75" s="33"/>
      <c r="G75" s="32">
        <f t="shared" si="7"/>
        <v>0</v>
      </c>
    </row>
    <row r="76" spans="1:7" x14ac:dyDescent="0.35">
      <c r="A76" s="5"/>
      <c r="B76" s="2"/>
      <c r="C76" s="8" t="s">
        <v>9</v>
      </c>
      <c r="D76" s="2"/>
      <c r="E76" s="31"/>
      <c r="F76" s="31"/>
      <c r="G76" s="36">
        <f>SUM(G71:G75)</f>
        <v>0</v>
      </c>
    </row>
    <row r="77" spans="1:7" x14ac:dyDescent="0.35">
      <c r="A77" s="5"/>
      <c r="B77" s="2"/>
      <c r="C77" s="8" t="s">
        <v>93</v>
      </c>
      <c r="D77" s="2"/>
      <c r="E77" s="31"/>
      <c r="F77" s="31"/>
      <c r="G77" s="31">
        <v>0</v>
      </c>
    </row>
    <row r="78" spans="1:7" ht="29" x14ac:dyDescent="0.35">
      <c r="A78" s="17" t="s">
        <v>93</v>
      </c>
      <c r="B78" s="29" t="s">
        <v>10</v>
      </c>
      <c r="C78" s="14" t="s">
        <v>94</v>
      </c>
      <c r="D78" s="15" t="s">
        <v>8</v>
      </c>
      <c r="E78" s="32">
        <v>30</v>
      </c>
      <c r="F78" s="33"/>
      <c r="G78" s="32">
        <f t="shared" ref="G78:G80" si="8">F78*E78</f>
        <v>0</v>
      </c>
    </row>
    <row r="79" spans="1:7" x14ac:dyDescent="0.35">
      <c r="A79" s="17" t="s">
        <v>93</v>
      </c>
      <c r="B79" s="29" t="s">
        <v>10</v>
      </c>
      <c r="C79" s="4" t="s">
        <v>95</v>
      </c>
      <c r="D79" s="15" t="s">
        <v>8</v>
      </c>
      <c r="E79" s="32">
        <v>2</v>
      </c>
      <c r="F79" s="33"/>
      <c r="G79" s="32">
        <f>F79*E79</f>
        <v>0</v>
      </c>
    </row>
    <row r="80" spans="1:7" x14ac:dyDescent="0.35">
      <c r="A80" s="17" t="s">
        <v>93</v>
      </c>
      <c r="B80" s="29" t="s">
        <v>7</v>
      </c>
      <c r="C80" s="4" t="s">
        <v>96</v>
      </c>
      <c r="D80" s="15" t="s">
        <v>8</v>
      </c>
      <c r="E80" s="32">
        <v>9</v>
      </c>
      <c r="F80" s="34"/>
      <c r="G80" s="32">
        <f t="shared" si="8"/>
        <v>0</v>
      </c>
    </row>
    <row r="81" spans="1:7" x14ac:dyDescent="0.35">
      <c r="A81" s="17" t="s">
        <v>93</v>
      </c>
      <c r="B81" s="19"/>
      <c r="C81" s="4" t="s">
        <v>97</v>
      </c>
      <c r="D81" s="15" t="s">
        <v>8</v>
      </c>
      <c r="E81" s="32"/>
      <c r="F81" s="33"/>
      <c r="G81" s="32">
        <f>F81*E81</f>
        <v>0</v>
      </c>
    </row>
    <row r="82" spans="1:7" x14ac:dyDescent="0.35">
      <c r="A82" s="17" t="s">
        <v>93</v>
      </c>
      <c r="B82" s="19"/>
      <c r="C82" s="4" t="s">
        <v>98</v>
      </c>
      <c r="D82" s="15" t="s">
        <v>8</v>
      </c>
      <c r="E82" s="32"/>
      <c r="F82" s="33"/>
      <c r="G82" s="32">
        <f>F82*E82</f>
        <v>0</v>
      </c>
    </row>
    <row r="83" spans="1:7" x14ac:dyDescent="0.35">
      <c r="A83" s="5"/>
      <c r="B83" s="2"/>
      <c r="C83" s="8" t="s">
        <v>9</v>
      </c>
      <c r="D83" s="2"/>
      <c r="E83" s="31"/>
      <c r="F83" s="31"/>
      <c r="G83" s="36">
        <f>SUM(G78:G82)</f>
        <v>0</v>
      </c>
    </row>
    <row r="84" spans="1:7" x14ac:dyDescent="0.35">
      <c r="A84" s="5"/>
      <c r="B84" s="2"/>
      <c r="C84" s="8" t="s">
        <v>99</v>
      </c>
      <c r="D84" s="2"/>
      <c r="E84" s="31"/>
      <c r="F84" s="31"/>
      <c r="G84" s="31">
        <v>0</v>
      </c>
    </row>
    <row r="85" spans="1:7" ht="29" x14ac:dyDescent="0.35">
      <c r="A85" s="17" t="s">
        <v>100</v>
      </c>
      <c r="B85" s="19"/>
      <c r="C85" s="14" t="s">
        <v>101</v>
      </c>
      <c r="D85" s="15" t="s">
        <v>12</v>
      </c>
      <c r="E85" s="32"/>
      <c r="F85" s="33"/>
      <c r="G85" s="32">
        <f t="shared" ref="G85:G86" si="9">F85*E85</f>
        <v>0</v>
      </c>
    </row>
    <row r="86" spans="1:7" x14ac:dyDescent="0.35">
      <c r="A86" s="17" t="s">
        <v>100</v>
      </c>
      <c r="B86" s="19"/>
      <c r="C86" s="14" t="s">
        <v>102</v>
      </c>
      <c r="D86" s="15" t="s">
        <v>8</v>
      </c>
      <c r="E86" s="32"/>
      <c r="F86" s="33"/>
      <c r="G86" s="32">
        <f t="shared" si="9"/>
        <v>0</v>
      </c>
    </row>
    <row r="87" spans="1:7" x14ac:dyDescent="0.35">
      <c r="A87" s="5"/>
      <c r="B87" s="2"/>
      <c r="C87" s="8" t="s">
        <v>9</v>
      </c>
      <c r="D87" s="2"/>
      <c r="E87" s="31"/>
      <c r="F87" s="31"/>
      <c r="G87" s="36">
        <f>SUM(G85:G86)</f>
        <v>0</v>
      </c>
    </row>
    <row r="88" spans="1:7" x14ac:dyDescent="0.35">
      <c r="A88" s="5"/>
      <c r="B88" s="2"/>
      <c r="C88" s="8" t="s">
        <v>103</v>
      </c>
      <c r="D88" s="2"/>
      <c r="E88" s="31"/>
      <c r="F88" s="31"/>
      <c r="G88" s="31">
        <v>0</v>
      </c>
    </row>
    <row r="89" spans="1:7" ht="29" x14ac:dyDescent="0.35">
      <c r="A89" s="12" t="s">
        <v>104</v>
      </c>
      <c r="B89" s="29" t="s">
        <v>10</v>
      </c>
      <c r="C89" s="14" t="s">
        <v>105</v>
      </c>
      <c r="D89" s="15" t="s">
        <v>8</v>
      </c>
      <c r="E89" s="32">
        <v>0</v>
      </c>
      <c r="F89" s="33"/>
      <c r="G89" s="32">
        <f t="shared" ref="G89:G91" si="10">F89*E89</f>
        <v>0</v>
      </c>
    </row>
    <row r="90" spans="1:7" ht="29" x14ac:dyDescent="0.35">
      <c r="A90" s="12" t="s">
        <v>104</v>
      </c>
      <c r="B90" s="29" t="s">
        <v>10</v>
      </c>
      <c r="C90" s="14" t="s">
        <v>106</v>
      </c>
      <c r="D90" s="15" t="s">
        <v>8</v>
      </c>
      <c r="E90" s="32"/>
      <c r="F90" s="33"/>
      <c r="G90" s="32">
        <f t="shared" si="10"/>
        <v>0</v>
      </c>
    </row>
    <row r="91" spans="1:7" ht="29" x14ac:dyDescent="0.35">
      <c r="A91" s="12" t="s">
        <v>104</v>
      </c>
      <c r="B91" s="13"/>
      <c r="C91" s="14" t="s">
        <v>107</v>
      </c>
      <c r="D91" s="15" t="s">
        <v>8</v>
      </c>
      <c r="E91" s="32">
        <v>1</v>
      </c>
      <c r="F91" s="33"/>
      <c r="G91" s="32">
        <f t="shared" si="10"/>
        <v>0</v>
      </c>
    </row>
    <row r="92" spans="1:7" x14ac:dyDescent="0.35">
      <c r="A92" s="12"/>
      <c r="B92" s="13"/>
      <c r="C92" s="14" t="s">
        <v>108</v>
      </c>
      <c r="D92" s="15" t="s">
        <v>32</v>
      </c>
      <c r="E92" s="32"/>
      <c r="F92" s="33"/>
      <c r="G92" s="32">
        <f>F92*E92</f>
        <v>0</v>
      </c>
    </row>
    <row r="93" spans="1:7" x14ac:dyDescent="0.35">
      <c r="A93" s="5"/>
      <c r="B93" s="2"/>
      <c r="C93" s="8" t="s">
        <v>9</v>
      </c>
      <c r="D93" s="2"/>
      <c r="E93" s="31"/>
      <c r="F93" s="31"/>
      <c r="G93" s="36">
        <f>SUM(G89:G92)</f>
        <v>0</v>
      </c>
    </row>
    <row r="94" spans="1:7" x14ac:dyDescent="0.35">
      <c r="A94" s="5"/>
      <c r="B94" s="2"/>
      <c r="C94" s="8" t="s">
        <v>109</v>
      </c>
      <c r="D94" s="2"/>
      <c r="E94" s="31"/>
      <c r="F94" s="31"/>
      <c r="G94" s="31">
        <v>0</v>
      </c>
    </row>
    <row r="95" spans="1:7" ht="130.5" x14ac:dyDescent="0.35">
      <c r="A95" s="12" t="s">
        <v>109</v>
      </c>
      <c r="B95" s="29" t="s">
        <v>10</v>
      </c>
      <c r="C95" s="14" t="s">
        <v>110</v>
      </c>
      <c r="D95" s="15" t="s">
        <v>8</v>
      </c>
      <c r="E95" s="32"/>
      <c r="F95" s="34"/>
      <c r="G95" s="32">
        <f t="shared" ref="G95:G97" si="11">F95*E95</f>
        <v>0</v>
      </c>
    </row>
    <row r="96" spans="1:7" ht="130.5" x14ac:dyDescent="0.35">
      <c r="A96" s="12" t="s">
        <v>109</v>
      </c>
      <c r="B96" s="29" t="s">
        <v>10</v>
      </c>
      <c r="C96" s="14" t="s">
        <v>111</v>
      </c>
      <c r="D96" s="15" t="s">
        <v>8</v>
      </c>
      <c r="E96" s="32"/>
      <c r="F96" s="34"/>
      <c r="G96" s="32">
        <f t="shared" si="11"/>
        <v>0</v>
      </c>
    </row>
    <row r="97" spans="1:7" x14ac:dyDescent="0.35">
      <c r="A97" s="12" t="s">
        <v>109</v>
      </c>
      <c r="B97" s="29" t="s">
        <v>10</v>
      </c>
      <c r="C97" s="14" t="s">
        <v>112</v>
      </c>
      <c r="D97" s="15" t="s">
        <v>12</v>
      </c>
      <c r="E97" s="32">
        <v>0</v>
      </c>
      <c r="F97" s="34"/>
      <c r="G97" s="32">
        <f t="shared" si="11"/>
        <v>0</v>
      </c>
    </row>
    <row r="98" spans="1:7" x14ac:dyDescent="0.35">
      <c r="A98" s="12" t="s">
        <v>109</v>
      </c>
      <c r="B98" s="29" t="s">
        <v>10</v>
      </c>
      <c r="C98" s="14" t="s">
        <v>113</v>
      </c>
      <c r="D98" s="15" t="s">
        <v>12</v>
      </c>
      <c r="E98" s="32"/>
      <c r="F98" s="34"/>
      <c r="G98" s="32">
        <f>F98*E98</f>
        <v>0</v>
      </c>
    </row>
    <row r="99" spans="1:7" x14ac:dyDescent="0.35">
      <c r="A99" s="5"/>
      <c r="B99" s="2"/>
      <c r="C99" s="8" t="s">
        <v>9</v>
      </c>
      <c r="D99" s="2"/>
      <c r="E99" s="31"/>
      <c r="F99" s="31"/>
      <c r="G99" s="36">
        <f>SUM(G95:G98)</f>
        <v>0</v>
      </c>
    </row>
  </sheetData>
  <pageMargins left="0.7" right="0.7" top="0.75" bottom="0.75" header="0.3" footer="0.3"/>
  <pageSetup orientation="portrait" horizontalDpi="1200" verticalDpi="12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Summary</vt:lpstr>
      <vt:lpstr>Electrical</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chaipoint</dc:creator>
  <cp:lastModifiedBy>Smrutika Thoti</cp:lastModifiedBy>
  <dcterms:created xsi:type="dcterms:W3CDTF">2022-10-26T11:01:54Z</dcterms:created>
  <dcterms:modified xsi:type="dcterms:W3CDTF">2024-03-15T15:37:11Z</dcterms:modified>
</cp:coreProperties>
</file>